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2" activeTab="5"/>
  </bookViews>
  <sheets>
    <sheet name="Р-Крестьянская 5" sheetId="1" r:id="rId1"/>
    <sheet name="Р-Крестьянская 5(2019)" sheetId="2" r:id="rId2"/>
    <sheet name="Р-Крестьянская 5(2020)" sheetId="3" r:id="rId3"/>
    <sheet name="Р-Крестьянская 5(2021)" sheetId="4" r:id="rId4"/>
    <sheet name="Р-Крестьянская 5(2022)" sheetId="5" r:id="rId5"/>
    <sheet name="Р-Крестьянская 5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'Р-Крестьянская 5'!#REF!,'Р-Крестьянская 5'!#REF!</definedName>
    <definedName name="Z_6E36EA37_049E_4FAE_B719_2847CD16F858_.wvu.Rows" localSheetId="0" hidden="1">'Р-Крестьянская 5'!$42:$45</definedName>
    <definedName name="Z_73C0D023_21BD_4441_8EFA_957546C15799_.wvu.Cols" localSheetId="0" hidden="1">'Р-Крестьянская 5'!#REF!,'Р-Крестьянская 5'!#REF!</definedName>
    <definedName name="Z_73C0D023_21BD_4441_8EFA_957546C15799_.wvu.Rows" localSheetId="0" hidden="1">'Р-Крестьянская 5'!$42:$45</definedName>
    <definedName name="_xlnm.Print_Area" localSheetId="0">'Р-Крестьянская 5'!$A$1:$G$60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F38" i="5"/>
  <c r="F21" i="5"/>
  <c r="G21" i="5"/>
  <c r="E21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1" i="5" s="1"/>
  <c r="F33" i="5"/>
  <c r="F30" i="5"/>
  <c r="A2" i="5"/>
  <c r="F63" i="5"/>
  <c r="F62" i="5"/>
  <c r="F57" i="5"/>
  <c r="G26" i="5"/>
  <c r="F26" i="5"/>
  <c r="E26" i="5"/>
  <c r="G10" i="5"/>
  <c r="F10" i="5"/>
  <c r="E10" i="5"/>
  <c r="E5" i="5"/>
  <c r="E3" i="5" s="1"/>
  <c r="E4" i="5"/>
  <c r="F56" i="5" l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61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F51" i="3" s="1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F33" i="2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9" i="1"/>
  <c r="G9" i="1"/>
  <c r="E9" i="1"/>
  <c r="F15" i="1"/>
  <c r="G15" i="1"/>
  <c r="E15" i="1"/>
  <c r="E3" i="1" l="1"/>
  <c r="F58" i="1" l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<sst xmlns="http://schemas.openxmlformats.org/spreadsheetml/2006/main" count="375" uniqueCount="98">
  <si>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</si>
  <si>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</si>
  <si>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</si>
  <si>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</si>
  <si>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</si>
  <si>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</si>
  <si>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</si>
  <si>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</si>
  <si>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</si>
  <si>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</si>
  <si>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</si>
  <si>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</si>
  <si>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</si>
  <si>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</si>
  <si>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</si>
  <si>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</si>
  <si>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</si>
  <si>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</si>
  <si>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</si>
  <si>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</si>
  <si>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</si>
  <si>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</si>
  <si>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</si>
  <si>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</si>
  <si>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</si>
  <si>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</si>
  <si>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</si>
  <si>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</si>
  <si>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</si>
  <si>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</si>
  <si>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</si>
  <si>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</si>
  <si>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</si>
  <si>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</si>
  <si>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</si>
  <si>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</si>
  <si>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</si>
  <si>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</si>
  <si>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5</t>
  </si>
  <si>
    <t>в управлении с 01.08.2010г</t>
  </si>
  <si>
    <t>задолженность с нарастающим итогом с -01.08.2010г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</si>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</sst>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56">
          <cell r="W156">
            <v>6514.047761383692</v>
          </cell>
          <cell r="X156">
            <v>1332.001953032192</v>
          </cell>
          <cell r="Y156">
            <v>3011.3595000000005</v>
          </cell>
          <cell r="AA156">
            <v>0</v>
          </cell>
          <cell r="AB156">
            <v>6798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Y156">
            <v>18285.197417731335</v>
          </cell>
          <cell r="BB156">
            <v>0</v>
          </cell>
          <cell r="BC156">
            <v>0</v>
          </cell>
          <cell r="CN156">
            <v>12061.527410697436</v>
          </cell>
          <cell r="CO156">
            <v>2472.086987115566</v>
          </cell>
          <cell r="CP156">
            <v>82.029200000000003</v>
          </cell>
          <cell r="DB156">
            <v>0</v>
          </cell>
          <cell r="DG156">
            <v>10301.957476165282</v>
          </cell>
          <cell r="DU156">
            <v>25454.372562071938</v>
          </cell>
          <cell r="DV156">
            <v>5306.2811565373704</v>
          </cell>
          <cell r="DW156">
            <v>7693.6880000000001</v>
          </cell>
          <cell r="EK156">
            <v>0</v>
          </cell>
          <cell r="EQ156">
            <v>22122.054048591614</v>
          </cell>
          <cell r="FB156">
            <v>55730.791541888306</v>
          </cell>
          <cell r="FC156">
            <v>11383.481062708406</v>
          </cell>
          <cell r="FD156">
            <v>2103.0666000000001</v>
          </cell>
          <cell r="FL156">
            <v>0</v>
          </cell>
          <cell r="FS156">
            <v>24530.026433612486</v>
          </cell>
          <cell r="FX156">
            <v>34569.529999362836</v>
          </cell>
          <cell r="FY156">
            <v>7051.0042164596189</v>
          </cell>
          <cell r="FZ156">
            <v>0</v>
          </cell>
          <cell r="GG156">
            <v>1166.472</v>
          </cell>
          <cell r="GL156">
            <v>10888.281400621052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56">
          <cell r="W156">
            <v>1481.5185388205555</v>
          </cell>
          <cell r="X156">
            <v>455.86180312973499</v>
          </cell>
          <cell r="Y156">
            <v>0</v>
          </cell>
          <cell r="AK156">
            <v>0</v>
          </cell>
          <cell r="AV156">
            <v>2266</v>
          </cell>
          <cell r="AY156">
            <v>6370.609489064731</v>
          </cell>
          <cell r="BM156">
            <v>0</v>
          </cell>
          <cell r="BN156">
            <v>0</v>
          </cell>
          <cell r="CN156">
            <v>13849.131513933633</v>
          </cell>
          <cell r="CO156">
            <v>4293.2307693194252</v>
          </cell>
          <cell r="CP156">
            <v>296.7636</v>
          </cell>
          <cell r="DB156">
            <v>0</v>
          </cell>
          <cell r="DG156">
            <v>20020.026537524496</v>
          </cell>
          <cell r="DU156">
            <v>42766.034008953677</v>
          </cell>
          <cell r="DV156">
            <v>13150.799740505056</v>
          </cell>
          <cell r="DW156">
            <v>6751.1453000000001</v>
          </cell>
          <cell r="EL156">
            <v>0</v>
          </cell>
          <cell r="EQ156">
            <v>30349.989818076552</v>
          </cell>
          <cell r="FB156">
            <v>54485.817153985692</v>
          </cell>
          <cell r="FC156">
            <v>24623.50371393573</v>
          </cell>
          <cell r="FD156">
            <v>298.86</v>
          </cell>
          <cell r="FL156">
            <v>0</v>
          </cell>
          <cell r="FS156">
            <v>21941.692370770994</v>
          </cell>
          <cell r="FX156">
            <v>35833.423079678927</v>
          </cell>
          <cell r="FY156">
            <v>23346.269347245867</v>
          </cell>
          <cell r="FZ156">
            <v>0</v>
          </cell>
          <cell r="GG156">
            <v>438.19200000000001</v>
          </cell>
          <cell r="GL156">
            <v>12310.350485588513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56">
          <cell r="W156">
            <v>1687.6129492166201</v>
          </cell>
          <cell r="X156">
            <v>429.27118952006288</v>
          </cell>
          <cell r="Y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Y156">
            <v>7521.1234815171347</v>
          </cell>
          <cell r="BM156">
            <v>3460.8</v>
          </cell>
          <cell r="CN156">
            <v>12543.029669761585</v>
          </cell>
          <cell r="CO156">
            <v>3888.3391976260914</v>
          </cell>
          <cell r="CP156">
            <v>588.13</v>
          </cell>
          <cell r="DB156">
            <v>0</v>
          </cell>
          <cell r="DF156">
            <v>11424.025466841875</v>
          </cell>
          <cell r="DU156">
            <v>45081.599764484577</v>
          </cell>
          <cell r="DV156">
            <v>11575.894591112203</v>
          </cell>
          <cell r="DW156">
            <v>3119.3653000000004</v>
          </cell>
          <cell r="EK156">
            <v>0</v>
          </cell>
          <cell r="EP156">
            <v>30568.076439262513</v>
          </cell>
          <cell r="FB156">
            <v>53975.729329115384</v>
          </cell>
          <cell r="FC156">
            <v>14538.503083104555</v>
          </cell>
          <cell r="FD156">
            <v>1883.8788</v>
          </cell>
          <cell r="FE156">
            <v>0</v>
          </cell>
          <cell r="FL156">
            <v>0</v>
          </cell>
          <cell r="FS156">
            <v>21613.230499615951</v>
          </cell>
          <cell r="FX156">
            <v>34263.816260139633</v>
          </cell>
          <cell r="FY156">
            <v>9389.7299885679986</v>
          </cell>
          <cell r="FZ156">
            <v>391.68</v>
          </cell>
          <cell r="GG156">
            <v>220.32</v>
          </cell>
          <cell r="GL156">
            <v>11238.748576877375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56">
          <cell r="W156">
            <v>684.99797686281386</v>
          </cell>
          <cell r="X156">
            <v>163.24358625678249</v>
          </cell>
          <cell r="Y156">
            <v>1430.8657000000001</v>
          </cell>
          <cell r="AV156">
            <v>0</v>
          </cell>
          <cell r="AY156">
            <v>2627.2838314744731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CN156">
            <v>13562.811403640868</v>
          </cell>
          <cell r="CO156">
            <v>3780.0533445104975</v>
          </cell>
          <cell r="CP156">
            <v>592.25</v>
          </cell>
          <cell r="DB156">
            <v>0</v>
          </cell>
          <cell r="DG156">
            <v>12241.075577767113</v>
          </cell>
          <cell r="DL156">
            <v>9721.7142999999996</v>
          </cell>
          <cell r="DP156">
            <v>1358.2729999999999</v>
          </cell>
          <cell r="DT156">
            <v>1095.4771000000001</v>
          </cell>
          <cell r="DU156">
            <v>48508.624656081913</v>
          </cell>
          <cell r="DV156">
            <v>11390.775615069777</v>
          </cell>
          <cell r="DX156">
            <v>0</v>
          </cell>
          <cell r="DY156">
            <v>0</v>
          </cell>
          <cell r="DZ156">
            <v>0</v>
          </cell>
          <cell r="EA156">
            <v>0</v>
          </cell>
          <cell r="EB156">
            <v>0</v>
          </cell>
          <cell r="EC156">
            <v>0</v>
          </cell>
          <cell r="ED156">
            <v>0</v>
          </cell>
          <cell r="EE156">
            <v>0</v>
          </cell>
          <cell r="EF156">
            <v>0</v>
          </cell>
          <cell r="EG156">
            <v>0</v>
          </cell>
          <cell r="EH156">
            <v>0</v>
          </cell>
          <cell r="EI156">
            <v>0</v>
          </cell>
          <cell r="EJ156">
            <v>0</v>
          </cell>
          <cell r="EP156">
            <v>17525.72549938763</v>
          </cell>
          <cell r="EU156">
            <v>55219.32</v>
          </cell>
          <cell r="EW156">
            <v>1396.4422499999998</v>
          </cell>
          <cell r="EY156">
            <v>164860.15000000002</v>
          </cell>
          <cell r="FA156">
            <v>492.47999999999996</v>
          </cell>
          <cell r="FL156">
            <v>0</v>
          </cell>
          <cell r="FS156">
            <v>0</v>
          </cell>
          <cell r="FV156">
            <v>96740.02</v>
          </cell>
          <cell r="FZ156">
            <v>504.97559999999999</v>
          </cell>
          <cell r="GG156">
            <v>95.003999999999991</v>
          </cell>
          <cell r="GL156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56">
          <cell r="W156">
            <v>518.90343986927519</v>
          </cell>
          <cell r="X156">
            <v>126.81742147973053</v>
          </cell>
          <cell r="Y156">
            <v>2667.1438000000003</v>
          </cell>
          <cell r="AV156">
            <v>1.3334004298615118E-9</v>
          </cell>
          <cell r="AW156">
            <v>0</v>
          </cell>
          <cell r="AY156">
            <v>475.45294055703221</v>
          </cell>
          <cell r="CQ156">
            <v>23302.148533230586</v>
          </cell>
          <cell r="CR156">
            <v>5653.9451481285651</v>
          </cell>
          <cell r="CS156">
            <v>10358.836138344452</v>
          </cell>
          <cell r="DE156">
            <v>0</v>
          </cell>
          <cell r="DI156">
            <v>18320.903689361523</v>
          </cell>
          <cell r="DX156">
            <v>67894.82548617768</v>
          </cell>
          <cell r="DY156">
            <v>15764.473808266261</v>
          </cell>
          <cell r="DZ156">
            <v>5521.5101999999997</v>
          </cell>
          <cell r="ET156">
            <v>0</v>
          </cell>
          <cell r="EU156">
            <v>25286.107774985601</v>
          </cell>
          <cell r="EX156">
            <v>0</v>
          </cell>
          <cell r="EY156">
            <v>0</v>
          </cell>
          <cell r="EZ156">
            <v>0</v>
          </cell>
          <cell r="FB156">
            <v>0</v>
          </cell>
          <cell r="FQ156">
            <v>2210.9999999999995</v>
          </cell>
          <cell r="FR156">
            <v>0</v>
          </cell>
          <cell r="GH156">
            <v>316819.49</v>
          </cell>
          <cell r="GK156">
            <v>148.94099999999997</v>
          </cell>
          <cell r="GL156">
            <v>0</v>
          </cell>
          <cell r="GN156">
            <v>0</v>
          </cell>
          <cell r="GO156">
            <v>0</v>
          </cell>
          <cell r="GP156">
            <v>0</v>
          </cell>
          <cell r="GQ156">
            <v>0</v>
          </cell>
          <cell r="GR156">
            <v>0</v>
          </cell>
          <cell r="GS156">
            <v>0</v>
          </cell>
          <cell r="GT156">
            <v>0</v>
          </cell>
          <cell r="GU156">
            <v>0</v>
          </cell>
          <cell r="GV156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56">
          <cell r="CQ156">
            <v>6399.7289977085093</v>
          </cell>
          <cell r="CR156">
            <v>1572.3590087918333</v>
          </cell>
          <cell r="CS156">
            <v>2522.3393797855092</v>
          </cell>
          <cell r="DI156">
            <v>4762.4968131678352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6">
          <cell r="W156">
            <v>565.58715183949187</v>
          </cell>
          <cell r="X156">
            <v>139.05597364167002</v>
          </cell>
          <cell r="Y156">
            <v>29144.643100000005</v>
          </cell>
          <cell r="AV156">
            <v>5.9888816967257861E-9</v>
          </cell>
          <cell r="AW156">
            <v>-27168.680800000006</v>
          </cell>
          <cell r="AX156">
            <v>627.48449752923307</v>
          </cell>
          <cell r="CT156">
            <v>54363.960000000006</v>
          </cell>
          <cell r="ED156">
            <v>88040.68</v>
          </cell>
          <cell r="EE156">
            <v>1341.8050884398936</v>
          </cell>
          <cell r="EF156">
            <v>323.89657057107507</v>
          </cell>
          <cell r="EG156">
            <v>9313.9078499999996</v>
          </cell>
          <cell r="FA156">
            <v>3376.7999999999997</v>
          </cell>
          <cell r="FB156">
            <v>511.89836683665715</v>
          </cell>
          <cell r="FE156">
            <v>0</v>
          </cell>
          <cell r="FF156">
            <v>0</v>
          </cell>
          <cell r="FH156">
            <v>0</v>
          </cell>
          <cell r="FX156">
            <v>40687.103399999993</v>
          </cell>
          <cell r="FY156">
            <v>0</v>
          </cell>
          <cell r="GO156">
            <v>373580.08999999997</v>
          </cell>
          <cell r="GP156">
            <v>0</v>
          </cell>
          <cell r="GR156">
            <v>245.62199999999999</v>
          </cell>
          <cell r="GS156">
            <v>0</v>
          </cell>
          <cell r="GT156">
            <v>0</v>
          </cell>
          <cell r="GU156">
            <v>0</v>
          </cell>
          <cell r="GV156">
            <v>0</v>
          </cell>
          <cell r="GW156">
            <v>0</v>
          </cell>
          <cell r="GX156">
            <v>0</v>
          </cell>
          <cell r="GY156">
            <v>0</v>
          </cell>
          <cell r="GZ15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4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42578125" style="1" customWidth="1"/>
    <col min="7" max="7" width="16.140625" style="1" customWidth="1"/>
    <col min="8" max="8" width="8.140625" style="1" customWidth="1"/>
    <col min="9" max="9" width="9.42578125" style="1" bestFit="1" customWidth="1"/>
    <col min="10" max="11" width="9.140625" style="1"/>
    <col min="12" max="12" width="9.42578125" style="1" bestFit="1" customWidth="1"/>
    <col min="13" max="16384" width="9.140625" style="1"/>
  </cols>
  <sheetData>
    <row r="1" spans="1:8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8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8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8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8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">
        <v>40</v>
      </c>
    </row>
    <row r="9" spans="1:8" ht="15.75" x14ac:dyDescent="0.25">
      <c r="A9" s="83" t="s">
        <v>8</v>
      </c>
      <c r="B9" s="84"/>
      <c r="C9" s="84"/>
      <c r="D9" s="85"/>
      <c r="E9" s="16">
        <f>SUM(E10:E14)</f>
        <v>1044462.95</v>
      </c>
      <c r="F9" s="16">
        <f t="shared" ref="F9:G9" si="0">SUM(F10:F14)</f>
        <v>965344.66999999993</v>
      </c>
      <c r="G9" s="16">
        <f t="shared" si="0"/>
        <v>405608.2</v>
      </c>
    </row>
    <row r="10" spans="1:8" ht="13.15" customHeight="1" x14ac:dyDescent="0.25">
      <c r="A10" s="71" t="s">
        <v>9</v>
      </c>
      <c r="B10" s="72"/>
      <c r="C10" s="72"/>
      <c r="D10" s="73"/>
      <c r="E10" s="17">
        <v>497526.35</v>
      </c>
      <c r="F10" s="17">
        <v>452653.02</v>
      </c>
      <c r="G10" s="18">
        <v>222018.5</v>
      </c>
    </row>
    <row r="11" spans="1:8" ht="14.45" customHeight="1" x14ac:dyDescent="0.25">
      <c r="A11" s="71" t="s">
        <v>10</v>
      </c>
      <c r="B11" s="72"/>
      <c r="C11" s="72"/>
      <c r="D11" s="73"/>
      <c r="E11" s="17"/>
      <c r="F11" s="17"/>
      <c r="G11" s="18"/>
    </row>
    <row r="12" spans="1:8" ht="13.9" customHeight="1" x14ac:dyDescent="0.25">
      <c r="A12" s="71" t="s">
        <v>11</v>
      </c>
      <c r="B12" s="72"/>
      <c r="C12" s="72"/>
      <c r="D12" s="73"/>
      <c r="E12" s="17">
        <v>90589.21</v>
      </c>
      <c r="F12" s="17">
        <v>86525.43</v>
      </c>
      <c r="G12" s="18">
        <v>29061.23</v>
      </c>
    </row>
    <row r="13" spans="1:8" ht="13.5" customHeight="1" x14ac:dyDescent="0.25">
      <c r="A13" s="71" t="s">
        <v>12</v>
      </c>
      <c r="B13" s="72"/>
      <c r="C13" s="72"/>
      <c r="D13" s="73"/>
      <c r="E13" s="17">
        <v>178709.36</v>
      </c>
      <c r="F13" s="17">
        <v>169737.79</v>
      </c>
      <c r="G13" s="18">
        <v>51528.61</v>
      </c>
    </row>
    <row r="14" spans="1:8" ht="14.45" customHeight="1" x14ac:dyDescent="0.25">
      <c r="A14" s="64" t="s">
        <v>13</v>
      </c>
      <c r="B14" s="64"/>
      <c r="C14" s="64"/>
      <c r="D14" s="64"/>
      <c r="E14" s="17">
        <v>277638.03000000003</v>
      </c>
      <c r="F14" s="17">
        <v>256428.43</v>
      </c>
      <c r="G14" s="18">
        <v>102999.86</v>
      </c>
    </row>
    <row r="15" spans="1:8" ht="15.75" x14ac:dyDescent="0.25">
      <c r="A15" s="74" t="s">
        <v>41</v>
      </c>
      <c r="B15" s="75"/>
      <c r="C15" s="75"/>
      <c r="D15" s="76"/>
      <c r="E15" s="16">
        <f>SUM(E16:E19)</f>
        <v>915772.73999999987</v>
      </c>
      <c r="F15" s="16">
        <f t="shared" ref="F15:G15" si="1">SUM(F16:F19)</f>
        <v>938040.71</v>
      </c>
      <c r="G15" s="16">
        <f t="shared" si="1"/>
        <v>228877.7</v>
      </c>
    </row>
    <row r="16" spans="1:8" ht="33.6" customHeight="1" x14ac:dyDescent="0.25">
      <c r="A16" s="77" t="s">
        <v>43</v>
      </c>
      <c r="B16" s="78"/>
      <c r="C16" s="78"/>
      <c r="D16" s="79"/>
      <c r="E16" s="17">
        <v>888667.32</v>
      </c>
      <c r="F16" s="17">
        <v>912510.78</v>
      </c>
      <c r="G16" s="18">
        <v>224334.74</v>
      </c>
    </row>
    <row r="17" spans="1:10" ht="15.75" x14ac:dyDescent="0.25">
      <c r="A17" s="64" t="s">
        <v>44</v>
      </c>
      <c r="B17" s="64"/>
      <c r="C17" s="64"/>
      <c r="D17" s="64"/>
      <c r="E17" s="17">
        <v>1123.44</v>
      </c>
      <c r="F17" s="17">
        <v>1063.8399999999999</v>
      </c>
      <c r="G17" s="18">
        <v>190.45</v>
      </c>
    </row>
    <row r="18" spans="1:10" ht="15.75" x14ac:dyDescent="0.25">
      <c r="A18" s="64" t="s">
        <v>45</v>
      </c>
      <c r="B18" s="64"/>
      <c r="C18" s="64"/>
      <c r="D18" s="64"/>
      <c r="E18" s="17"/>
      <c r="F18" s="17"/>
      <c r="G18" s="18"/>
    </row>
    <row r="19" spans="1:10" ht="15.75" x14ac:dyDescent="0.25">
      <c r="A19" s="64" t="s">
        <v>46</v>
      </c>
      <c r="B19" s="64"/>
      <c r="C19" s="64"/>
      <c r="D19" s="64"/>
      <c r="E19" s="17">
        <v>25981.98</v>
      </c>
      <c r="F19" s="17">
        <v>24466.09</v>
      </c>
      <c r="G19" s="18">
        <v>4352.51</v>
      </c>
    </row>
    <row r="20" spans="1:10" ht="15.75" x14ac:dyDescent="0.25">
      <c r="A20" s="86" t="s">
        <v>14</v>
      </c>
      <c r="B20" s="86"/>
      <c r="C20" s="86"/>
      <c r="D20" s="86"/>
      <c r="E20" s="34">
        <f>E21</f>
        <v>3326.4</v>
      </c>
      <c r="F20" s="34">
        <f t="shared" ref="F20:G20" si="2">F21</f>
        <v>3203.79</v>
      </c>
      <c r="G20" s="34">
        <f t="shared" si="2"/>
        <v>2062.44</v>
      </c>
    </row>
    <row r="21" spans="1:10" ht="15.75" x14ac:dyDescent="0.25">
      <c r="A21" s="64" t="s">
        <v>15</v>
      </c>
      <c r="B21" s="64"/>
      <c r="C21" s="64"/>
      <c r="D21" s="64"/>
      <c r="E21" s="17">
        <v>3326.4</v>
      </c>
      <c r="F21" s="17">
        <v>3203.79</v>
      </c>
      <c r="G21" s="18">
        <v>2062.44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87" t="s">
        <v>52</v>
      </c>
      <c r="B24" s="87"/>
      <c r="C24" s="87"/>
      <c r="D24" s="87"/>
      <c r="E24" s="87"/>
      <c r="F24" s="17">
        <v>1039790.9769990128</v>
      </c>
      <c r="G24" s="19"/>
      <c r="I24" s="28"/>
    </row>
    <row r="25" spans="1:10" ht="15.75" customHeight="1" x14ac:dyDescent="0.2">
      <c r="A25" s="88" t="s">
        <v>30</v>
      </c>
      <c r="B25" s="89"/>
      <c r="C25" s="89"/>
      <c r="D25" s="89"/>
      <c r="E25" s="90"/>
      <c r="F25" s="97">
        <f>SUM(F27:F31)</f>
        <v>35940.606632147217</v>
      </c>
      <c r="I25" s="28"/>
    </row>
    <row r="26" spans="1:10" ht="28.5" customHeight="1" x14ac:dyDescent="0.2">
      <c r="A26" s="91"/>
      <c r="B26" s="92"/>
      <c r="C26" s="92"/>
      <c r="D26" s="92"/>
      <c r="E26" s="93"/>
      <c r="F26" s="98"/>
      <c r="I26" s="28"/>
    </row>
    <row r="27" spans="1:10" ht="15.75" hidden="1" x14ac:dyDescent="0.25">
      <c r="A27" s="94" t="s">
        <v>16</v>
      </c>
      <c r="B27" s="95"/>
      <c r="C27" s="95"/>
      <c r="D27" s="95"/>
      <c r="E27" s="96"/>
      <c r="F27" s="25">
        <f>'[1]УК ВР декабрь нар'!W156</f>
        <v>6514.047761383692</v>
      </c>
      <c r="I27" s="28"/>
    </row>
    <row r="28" spans="1:10" ht="15.75" hidden="1" x14ac:dyDescent="0.25">
      <c r="A28" s="94" t="s">
        <v>31</v>
      </c>
      <c r="B28" s="95"/>
      <c r="C28" s="95"/>
      <c r="D28" s="95"/>
      <c r="E28" s="96"/>
      <c r="F28" s="25">
        <f>'[1]УК ВР декабрь нар'!X156</f>
        <v>1332.001953032192</v>
      </c>
      <c r="I28" s="28"/>
    </row>
    <row r="29" spans="1:10" ht="15.75" hidden="1" x14ac:dyDescent="0.25">
      <c r="A29" s="94" t="s">
        <v>18</v>
      </c>
      <c r="B29" s="95"/>
      <c r="C29" s="95"/>
      <c r="D29" s="95"/>
      <c r="E29" s="96"/>
      <c r="F29" s="25">
        <f>'[1]УК ВР декабрь нар'!Y156</f>
        <v>3011.3595000000005</v>
      </c>
      <c r="I29" s="28"/>
    </row>
    <row r="30" spans="1:10" ht="15.75" hidden="1" x14ac:dyDescent="0.25">
      <c r="A30" s="94" t="s">
        <v>19</v>
      </c>
      <c r="B30" s="95"/>
      <c r="C30" s="95"/>
      <c r="D30" s="95"/>
      <c r="E30" s="96"/>
      <c r="F30" s="25">
        <f>'[1]УК ВР декабрь нар'!AA156+'[1]УК ВР декабрь нар'!AB156+'[1]УК ВР декабрь нар'!AC156+'[1]УК ВР декабрь нар'!AD156+'[1]УК ВР декабрь нар'!AE156+'[1]УК ВР декабрь нар'!AF156+'[1]УК ВР декабрь нар'!AG156+'[1]УК ВР декабрь нар'!AH156+'[1]УК ВР декабрь нар'!AJ156+'[1]УК ВР декабрь нар'!AL156+'[1]УК ВР декабрь нар'!AN156+'[1]УК ВР декабрь нар'!AO156+'[1]УК ВР декабрь нар'!AP156+'[1]УК ВР декабрь нар'!AQ156+'[1]УК ВР декабрь нар'!AR156+'[1]УК ВР декабрь нар'!AT156</f>
        <v>6798</v>
      </c>
      <c r="I30" s="28"/>
    </row>
    <row r="31" spans="1:10" ht="36.75" hidden="1" customHeight="1" x14ac:dyDescent="0.25">
      <c r="A31" s="100" t="s">
        <v>32</v>
      </c>
      <c r="B31" s="101"/>
      <c r="C31" s="101"/>
      <c r="D31" s="101"/>
      <c r="E31" s="102"/>
      <c r="F31" s="25">
        <f>'[1]УК ВР декабрь нар'!AY156</f>
        <v>18285.197417731335</v>
      </c>
      <c r="I31" s="28"/>
      <c r="J31" s="28"/>
    </row>
    <row r="32" spans="1:10" ht="15.75" customHeight="1" x14ac:dyDescent="0.2">
      <c r="A32" s="88" t="s">
        <v>33</v>
      </c>
      <c r="B32" s="89"/>
      <c r="C32" s="89"/>
      <c r="D32" s="89"/>
      <c r="E32" s="90"/>
      <c r="F32" s="97">
        <f>SUM(F34:F38)+150045.15</f>
        <v>235539.1468411792</v>
      </c>
      <c r="I32" s="28"/>
    </row>
    <row r="33" spans="1:9" ht="33" customHeight="1" x14ac:dyDescent="0.2">
      <c r="A33" s="91"/>
      <c r="B33" s="92"/>
      <c r="C33" s="92"/>
      <c r="D33" s="92"/>
      <c r="E33" s="93"/>
      <c r="F33" s="98"/>
      <c r="I33" s="28"/>
    </row>
    <row r="34" spans="1:9" ht="15.75" hidden="1" x14ac:dyDescent="0.25">
      <c r="A34" s="99" t="s">
        <v>16</v>
      </c>
      <c r="B34" s="99"/>
      <c r="C34" s="99"/>
      <c r="D34" s="99"/>
      <c r="E34" s="99"/>
      <c r="F34" s="25">
        <f>'[1]УК ВР декабрь нар'!CN156+'[1]УК ВР декабрь нар'!DU156</f>
        <v>37515.899972769374</v>
      </c>
      <c r="I34" s="28"/>
    </row>
    <row r="35" spans="1:9" ht="15.75" hidden="1" x14ac:dyDescent="0.25">
      <c r="A35" s="99" t="s">
        <v>31</v>
      </c>
      <c r="B35" s="99"/>
      <c r="C35" s="99"/>
      <c r="D35" s="99"/>
      <c r="E35" s="99"/>
      <c r="F35" s="25">
        <f>'[1]УК ВР декабрь нар'!CO156+'[1]УК ВР декабрь нар'!DV156</f>
        <v>7778.3681436529369</v>
      </c>
      <c r="I35" s="28"/>
    </row>
    <row r="36" spans="1:9" ht="15.75" hidden="1" x14ac:dyDescent="0.25">
      <c r="A36" s="99" t="s">
        <v>18</v>
      </c>
      <c r="B36" s="99"/>
      <c r="C36" s="99"/>
      <c r="D36" s="99"/>
      <c r="E36" s="99"/>
      <c r="F36" s="25">
        <f>'[1]УК ВР декабрь нар'!CP156+'[1]УК ВР декабрь нар'!DW156</f>
        <v>7775.7172</v>
      </c>
      <c r="I36" s="28"/>
    </row>
    <row r="37" spans="1:9" ht="15.75" hidden="1" x14ac:dyDescent="0.25">
      <c r="A37" s="99" t="s">
        <v>19</v>
      </c>
      <c r="B37" s="99"/>
      <c r="C37" s="99"/>
      <c r="D37" s="99"/>
      <c r="E37" s="99"/>
      <c r="F37" s="25">
        <f>'[1]УК ВР декабрь нар'!AI156+'[1]УК ВР декабрь нар'!AJ156+'[1]УК ВР декабрь нар'!AS156+'[1]УК ВР декабрь нар'!BC156+'[1]УК ВР декабрь нар'!DB156+'[1]УК ВР декабрь нар'!EK156+'[1]УК ВР декабрь нар'!AM156</f>
        <v>0</v>
      </c>
      <c r="I37" s="28"/>
    </row>
    <row r="38" spans="1:9" ht="39.75" hidden="1" customHeight="1" x14ac:dyDescent="0.25">
      <c r="A38" s="100" t="s">
        <v>34</v>
      </c>
      <c r="B38" s="103"/>
      <c r="C38" s="103"/>
      <c r="D38" s="103"/>
      <c r="E38" s="104"/>
      <c r="F38" s="25">
        <f>'[1]УК ВР декабрь нар'!DG156+'[1]УК ВР декабрь нар'!EQ156</f>
        <v>32424.011524756897</v>
      </c>
      <c r="I38" s="28"/>
    </row>
    <row r="39" spans="1:9" ht="32.450000000000003" customHeight="1" x14ac:dyDescent="0.25">
      <c r="A39" s="105" t="s">
        <v>35</v>
      </c>
      <c r="B39" s="106"/>
      <c r="C39" s="106"/>
      <c r="D39" s="106"/>
      <c r="E39" s="107"/>
      <c r="F39" s="26">
        <f>SUM(F40:F48)+58432.49</f>
        <v>205855.14325465271</v>
      </c>
      <c r="I39" s="28"/>
    </row>
    <row r="40" spans="1:9" ht="15.75" hidden="1" x14ac:dyDescent="0.25">
      <c r="A40" s="108" t="s">
        <v>20</v>
      </c>
      <c r="B40" s="109"/>
      <c r="C40" s="109"/>
      <c r="D40" s="109"/>
      <c r="E40" s="110"/>
      <c r="F40" s="25">
        <f>'[1]УК ВР декабрь нар'!FB156+'[1]УК ВР декабрь нар'!FX156</f>
        <v>90300.321541251149</v>
      </c>
      <c r="I40" s="28"/>
    </row>
    <row r="41" spans="1:9" ht="15.75" hidden="1" x14ac:dyDescent="0.25">
      <c r="A41" s="94" t="s">
        <v>31</v>
      </c>
      <c r="B41" s="95"/>
      <c r="C41" s="95"/>
      <c r="D41" s="95"/>
      <c r="E41" s="95"/>
      <c r="F41" s="25">
        <f>'[1]УК ВР декабрь нар'!FC156+'[1]УК ВР декабрь нар'!FY156</f>
        <v>18434.485279168024</v>
      </c>
      <c r="I41" s="28"/>
    </row>
    <row r="42" spans="1:9" ht="15.6" hidden="1" customHeight="1" x14ac:dyDescent="0.25">
      <c r="A42" s="99" t="s">
        <v>21</v>
      </c>
      <c r="B42" s="99"/>
      <c r="C42" s="99"/>
      <c r="D42" s="99"/>
      <c r="E42" s="94"/>
      <c r="F42" s="25"/>
      <c r="I42" s="28"/>
    </row>
    <row r="43" spans="1:9" ht="15.6" hidden="1" customHeight="1" x14ac:dyDescent="0.25">
      <c r="A43" s="94" t="s">
        <v>17</v>
      </c>
      <c r="B43" s="95"/>
      <c r="C43" s="95"/>
      <c r="D43" s="95"/>
      <c r="E43" s="95"/>
      <c r="F43" s="25"/>
      <c r="I43" s="28"/>
    </row>
    <row r="44" spans="1:9" ht="15.6" hidden="1" customHeight="1" x14ac:dyDescent="0.25">
      <c r="A44" s="99" t="s">
        <v>22</v>
      </c>
      <c r="B44" s="99"/>
      <c r="C44" s="99"/>
      <c r="D44" s="99"/>
      <c r="E44" s="94"/>
      <c r="F44" s="25"/>
      <c r="I44" s="28"/>
    </row>
    <row r="45" spans="1:9" ht="15.6" hidden="1" customHeight="1" x14ac:dyDescent="0.25">
      <c r="A45" s="94" t="s">
        <v>17</v>
      </c>
      <c r="B45" s="95"/>
      <c r="C45" s="95"/>
      <c r="D45" s="95"/>
      <c r="E45" s="95"/>
      <c r="F45" s="25"/>
      <c r="I45" s="28"/>
    </row>
    <row r="46" spans="1:9" ht="15.75" hidden="1" x14ac:dyDescent="0.25">
      <c r="A46" s="99" t="s">
        <v>18</v>
      </c>
      <c r="B46" s="99"/>
      <c r="C46" s="99"/>
      <c r="D46" s="99"/>
      <c r="E46" s="94"/>
      <c r="F46" s="25">
        <f>'[1]УК ВР декабрь нар'!FD156+'[1]УК ВР декабрь нар'!FZ156</f>
        <v>2103.0666000000001</v>
      </c>
      <c r="I46" s="28"/>
    </row>
    <row r="47" spans="1:9" ht="15.75" hidden="1" x14ac:dyDescent="0.25">
      <c r="A47" s="94" t="s">
        <v>19</v>
      </c>
      <c r="B47" s="95"/>
      <c r="C47" s="95"/>
      <c r="D47" s="95"/>
      <c r="E47" s="95"/>
      <c r="F47" s="25">
        <f>'[1]УК ВР декабрь нар'!GG156+'[1]УК ВР декабрь нар'!FL156+'[1]УК ВР декабрь нар'!BB156+'[1]УК ВР декабрь нар'!AK156</f>
        <v>1166.472</v>
      </c>
      <c r="I47" s="28"/>
    </row>
    <row r="48" spans="1:9" ht="43.5" hidden="1" customHeight="1" x14ac:dyDescent="0.25">
      <c r="A48" s="100" t="s">
        <v>36</v>
      </c>
      <c r="B48" s="103"/>
      <c r="C48" s="103"/>
      <c r="D48" s="103"/>
      <c r="E48" s="104"/>
      <c r="F48" s="25">
        <f>'[1]УК ВР декабрь нар'!FS156+'[1]УК ВР декабрь нар'!GL156</f>
        <v>35418.307834233536</v>
      </c>
      <c r="I48" s="28"/>
    </row>
    <row r="49" spans="1:12" ht="15.6" hidden="1" customHeight="1" x14ac:dyDescent="0.25">
      <c r="A49" s="105" t="s">
        <v>37</v>
      </c>
      <c r="B49" s="95"/>
      <c r="C49" s="95"/>
      <c r="D49" s="95"/>
      <c r="E49" s="96"/>
      <c r="F49" s="32"/>
      <c r="I49" s="28"/>
    </row>
    <row r="50" spans="1:12" ht="15.75" x14ac:dyDescent="0.25">
      <c r="A50" s="112" t="s">
        <v>47</v>
      </c>
      <c r="B50" s="113"/>
      <c r="C50" s="113"/>
      <c r="D50" s="113"/>
      <c r="E50" s="114"/>
      <c r="F50" s="26">
        <f>F25+F32+F39+F49</f>
        <v>477334.89672797918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103069.25</v>
      </c>
      <c r="I51" s="28"/>
    </row>
    <row r="52" spans="1:12" ht="15.75" x14ac:dyDescent="0.25">
      <c r="A52" s="94" t="s">
        <v>23</v>
      </c>
      <c r="B52" s="95"/>
      <c r="C52" s="95"/>
      <c r="D52" s="95"/>
      <c r="E52" s="95"/>
      <c r="F52" s="25">
        <v>41086.480000000003</v>
      </c>
      <c r="I52" s="28"/>
    </row>
    <row r="53" spans="1:12" ht="15.75" x14ac:dyDescent="0.25">
      <c r="A53" s="94" t="s">
        <v>24</v>
      </c>
      <c r="B53" s="95"/>
      <c r="C53" s="95"/>
      <c r="D53" s="95"/>
      <c r="E53" s="95"/>
      <c r="F53" s="25">
        <v>61982.77</v>
      </c>
      <c r="I53" s="28"/>
    </row>
    <row r="54" spans="1:12" ht="18" hidden="1" customHeight="1" x14ac:dyDescent="0.25">
      <c r="A54" s="108" t="s">
        <v>25</v>
      </c>
      <c r="B54" s="109"/>
      <c r="C54" s="109"/>
      <c r="D54" s="109"/>
      <c r="E54" s="110"/>
      <c r="F54" s="25">
        <v>0</v>
      </c>
      <c r="I54" s="28"/>
    </row>
    <row r="55" spans="1:12" ht="15.75" x14ac:dyDescent="0.25">
      <c r="A55" s="115" t="s">
        <v>49</v>
      </c>
      <c r="B55" s="115"/>
      <c r="C55" s="115"/>
      <c r="D55" s="115"/>
      <c r="E55" s="115"/>
      <c r="F55" s="26">
        <f>F50+F51</f>
        <v>580404.14672797918</v>
      </c>
      <c r="H55" s="28"/>
      <c r="I55" s="28"/>
      <c r="K55" s="28"/>
      <c r="L55" s="28"/>
    </row>
    <row r="56" spans="1:12" ht="15.75" x14ac:dyDescent="0.25">
      <c r="A56" s="87" t="s">
        <v>26</v>
      </c>
      <c r="B56" s="87"/>
      <c r="C56" s="87"/>
      <c r="D56" s="87"/>
      <c r="E56" s="87"/>
      <c r="F56" s="27">
        <f>E16</f>
        <v>888667.32</v>
      </c>
      <c r="I56" s="28"/>
    </row>
    <row r="57" spans="1:12" ht="15.75" x14ac:dyDescent="0.25">
      <c r="A57" s="87" t="s">
        <v>27</v>
      </c>
      <c r="B57" s="87"/>
      <c r="C57" s="87"/>
      <c r="D57" s="87"/>
      <c r="E57" s="87"/>
      <c r="F57" s="26">
        <f>F16</f>
        <v>912510.78</v>
      </c>
      <c r="H57" s="28"/>
      <c r="I57" s="28"/>
    </row>
    <row r="58" spans="1:12" ht="15.75" x14ac:dyDescent="0.25">
      <c r="A58" s="111" t="s">
        <v>28</v>
      </c>
      <c r="B58" s="111"/>
      <c r="C58" s="111"/>
      <c r="D58" s="111"/>
      <c r="E58" s="111"/>
      <c r="F58" s="26">
        <f>F24+F56-F55</f>
        <v>1348054.1502710334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'Р-Крестьянская 5'!A2:G2</f>
        <v>перед собственниками дома по адресу: ул. Р-Крестьянская 5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'Р-Крестьянская 5'!G6:H6</f>
        <v>в управлении с 01.08.2010г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'Р-Крестьянская 5'!G8:H8</f>
        <v>задолженность с нарастающим итогом с -01.08.2010г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824967.53</v>
      </c>
      <c r="F9" s="16">
        <f>SUM(F10:F15)</f>
        <v>947833.91</v>
      </c>
      <c r="G9" s="16">
        <f t="shared" ref="G9" si="0">SUM(G10:G15)</f>
        <v>282741.82</v>
      </c>
    </row>
    <row r="10" spans="1:7" ht="15.75" x14ac:dyDescent="0.25">
      <c r="A10" s="71" t="s">
        <v>9</v>
      </c>
      <c r="B10" s="72"/>
      <c r="C10" s="72"/>
      <c r="D10" s="73"/>
      <c r="E10" s="17">
        <v>304886.81</v>
      </c>
      <c r="F10" s="17">
        <v>405582.37</v>
      </c>
      <c r="G10" s="18">
        <v>121322.94</v>
      </c>
    </row>
    <row r="11" spans="1:7" ht="15.75" x14ac:dyDescent="0.25">
      <c r="A11" s="71" t="s">
        <v>10</v>
      </c>
      <c r="B11" s="72"/>
      <c r="C11" s="72"/>
      <c r="D11" s="73"/>
      <c r="E11" s="17"/>
      <c r="F11" s="17"/>
      <c r="G11" s="18"/>
    </row>
    <row r="12" spans="1:7" ht="15.75" x14ac:dyDescent="0.25">
      <c r="A12" s="71" t="s">
        <v>11</v>
      </c>
      <c r="B12" s="72"/>
      <c r="C12" s="72"/>
      <c r="D12" s="73"/>
      <c r="E12" s="17">
        <v>89067.22</v>
      </c>
      <c r="F12" s="17">
        <v>89657.600000000006</v>
      </c>
      <c r="G12" s="18">
        <v>28470.85</v>
      </c>
    </row>
    <row r="13" spans="1:7" ht="15.75" x14ac:dyDescent="0.25">
      <c r="A13" s="71" t="s">
        <v>12</v>
      </c>
      <c r="B13" s="72"/>
      <c r="C13" s="72"/>
      <c r="D13" s="73"/>
      <c r="E13" s="17">
        <v>173709.14</v>
      </c>
      <c r="F13" s="17">
        <v>173967.37</v>
      </c>
      <c r="G13" s="18">
        <v>51270.38</v>
      </c>
    </row>
    <row r="14" spans="1:7" ht="15.75" x14ac:dyDescent="0.25">
      <c r="A14" s="64" t="s">
        <v>13</v>
      </c>
      <c r="B14" s="64"/>
      <c r="C14" s="64"/>
      <c r="D14" s="64"/>
      <c r="E14" s="17">
        <v>169095.34</v>
      </c>
      <c r="F14" s="17">
        <v>195554.03</v>
      </c>
      <c r="G14" s="18">
        <v>76541.17</v>
      </c>
    </row>
    <row r="15" spans="1:7" ht="15.75" x14ac:dyDescent="0.25">
      <c r="A15" s="71" t="s">
        <v>68</v>
      </c>
      <c r="B15" s="72"/>
      <c r="C15" s="72"/>
      <c r="D15" s="73"/>
      <c r="E15" s="17">
        <v>88209.02</v>
      </c>
      <c r="F15" s="17">
        <v>83072.539999999994</v>
      </c>
      <c r="G15" s="18">
        <v>5136.4799999999996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936002.41999999993</v>
      </c>
      <c r="F16" s="16">
        <f>SUM(F17:F20)</f>
        <v>933270.17999999993</v>
      </c>
      <c r="G16" s="16">
        <f>SUM(G17:G20)</f>
        <v>239597.4</v>
      </c>
    </row>
    <row r="17" spans="1:12" ht="15.75" x14ac:dyDescent="0.25">
      <c r="A17" s="116" t="s">
        <v>43</v>
      </c>
      <c r="B17" s="117"/>
      <c r="C17" s="117"/>
      <c r="D17" s="118"/>
      <c r="E17" s="17">
        <v>907913.12</v>
      </c>
      <c r="F17" s="17">
        <v>906057.77</v>
      </c>
      <c r="G17" s="18">
        <v>234177.74</v>
      </c>
    </row>
    <row r="18" spans="1:12" ht="15.75" x14ac:dyDescent="0.25">
      <c r="A18" s="64" t="s">
        <v>55</v>
      </c>
      <c r="B18" s="64"/>
      <c r="C18" s="64"/>
      <c r="D18" s="64"/>
      <c r="E18" s="17">
        <v>1123.44</v>
      </c>
      <c r="F18" s="17">
        <v>1093.32</v>
      </c>
      <c r="G18" s="18">
        <v>220.57</v>
      </c>
    </row>
    <row r="19" spans="1:12" ht="15.75" x14ac:dyDescent="0.25">
      <c r="A19" s="64" t="s">
        <v>56</v>
      </c>
      <c r="B19" s="64"/>
      <c r="C19" s="64"/>
      <c r="D19" s="64"/>
      <c r="E19" s="17"/>
      <c r="F19" s="17"/>
      <c r="G19" s="18"/>
    </row>
    <row r="20" spans="1:12" ht="15.75" x14ac:dyDescent="0.25">
      <c r="A20" s="64" t="s">
        <v>57</v>
      </c>
      <c r="B20" s="64"/>
      <c r="C20" s="64"/>
      <c r="D20" s="64"/>
      <c r="E20" s="17">
        <v>26965.86</v>
      </c>
      <c r="F20" s="17">
        <v>26119.09</v>
      </c>
      <c r="G20" s="18">
        <v>5199.09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1857.24</v>
      </c>
      <c r="F21" s="16">
        <f>SUM(F22)</f>
        <v>2083.56</v>
      </c>
      <c r="G21" s="16">
        <f>SUM(G22)</f>
        <v>89067.22</v>
      </c>
    </row>
    <row r="22" spans="1:12" ht="15.75" x14ac:dyDescent="0.25">
      <c r="A22" s="64" t="s">
        <v>15</v>
      </c>
      <c r="B22" s="64"/>
      <c r="C22" s="64"/>
      <c r="D22" s="64"/>
      <c r="E22" s="17">
        <v>1857.24</v>
      </c>
      <c r="F22" s="17">
        <v>2083.56</v>
      </c>
      <c r="G22" s="18">
        <v>89067.22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7" t="s">
        <v>59</v>
      </c>
      <c r="B25" s="87"/>
      <c r="C25" s="87"/>
      <c r="D25" s="87"/>
      <c r="E25" s="87"/>
      <c r="F25" s="39">
        <f>'Р-Крестьянская 5'!F58</f>
        <v>1348054.1502710334</v>
      </c>
      <c r="G25" s="19"/>
    </row>
    <row r="26" spans="1:12" ht="13.15" customHeight="1" x14ac:dyDescent="0.2">
      <c r="A26" s="88" t="s">
        <v>60</v>
      </c>
      <c r="B26" s="89"/>
      <c r="C26" s="89"/>
      <c r="D26" s="89"/>
      <c r="E26" s="90"/>
      <c r="F26" s="97">
        <f>SUM(F28:F32)</f>
        <v>10573.989831015022</v>
      </c>
    </row>
    <row r="27" spans="1:12" ht="13.15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5">
        <f>'[2]УК ВР декабрь нар'!W156</f>
        <v>1481.5185388205555</v>
      </c>
      <c r="L28" s="40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5">
        <f>'[2]УК ВР декабрь нар'!X156</f>
        <v>455.86180312973499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5">
        <f>'[2]УК ВР декабрь нар'!Y156</f>
        <v>0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5">
        <f>'[2]УК ВР декабрь нар'!AV156+'[2]УК ВР декабрь нар'!BN156</f>
        <v>2266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5">
        <f>'[2]УК ВР декабрь нар'!AY156</f>
        <v>6370.609489064731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97">
        <f>SUM(F35:F39)+129725.48</f>
        <v>261202.60128831281</v>
      </c>
    </row>
    <row r="34" spans="1:12" ht="13.1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5">
        <f>'[2]УК ВР декабрь нар'!CN156+'[2]УК ВР декабрь нар'!DU156</f>
        <v>56615.165522887313</v>
      </c>
      <c r="L35" s="40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5">
        <f>'[2]УК ВР декабрь нар'!CO156+'[2]УК ВР декабрь нар'!DV156</f>
        <v>17444.030509824479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5">
        <f>'[2]УК ВР декабрь нар'!CP156+'[2]УК ВР декабрь нар'!DW156</f>
        <v>7047.9089000000004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5">
        <f>'[2]УК ВР декабрь нар'!BM156+'[2]УК ВР декабрь нар'!DB156+'[2]УК ВР декабрь нар'!EL156</f>
        <v>0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5">
        <f>'[2]УК ВР декабрь нар'!DG156+'[2]УК ВР декабрь нар'!EQ156</f>
        <v>50370.016355601052</v>
      </c>
    </row>
    <row r="40" spans="1:12" ht="15.75" x14ac:dyDescent="0.25">
      <c r="A40" s="105" t="s">
        <v>35</v>
      </c>
      <c r="B40" s="106"/>
      <c r="C40" s="106"/>
      <c r="D40" s="106"/>
      <c r="E40" s="107"/>
      <c r="F40" s="26">
        <f>SUM(F41:F49)</f>
        <v>173278.10815120573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5">
        <f>'[2]УК ВР декабрь нар'!FB156+'[2]УК ВР декабрь нар'!FX156</f>
        <v>90319.240233664619</v>
      </c>
      <c r="L41" s="40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5">
        <f>'[2]УК ВР декабрь нар'!FC156+'[2]УК ВР декабрь нар'!FY156</f>
        <v>47969.773061181593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5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5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5">
        <f>'[2]УК ВР декабрь нар'!FD156+'[2]УК ВР декабрь нар'!FZ156</f>
        <v>298.86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5">
        <f>'[2]УК ВР декабрь нар'!GG156+'[2]УК ВР декабрь нар'!FL156+'[2]УК ВР декабрь нар'!AK156</f>
        <v>438.19200000000001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5">
        <f>'[2]УК ВР декабрь нар'!FS156+'[2]УК ВР декабрь нар'!GL156</f>
        <v>34252.042856359505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2"/>
    </row>
    <row r="51" spans="1:15" ht="15.75" x14ac:dyDescent="0.25">
      <c r="A51" s="112" t="s">
        <v>65</v>
      </c>
      <c r="B51" s="113"/>
      <c r="C51" s="113"/>
      <c r="D51" s="113"/>
      <c r="E51" s="114"/>
      <c r="F51" s="26">
        <f>F26+F33+F40+F50</f>
        <v>445054.69927053351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106677.06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38369.54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68307.520000000004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6">
        <f>F51+F52</f>
        <v>551731.75927053345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907913.12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906057.77</v>
      </c>
      <c r="H58" s="28"/>
    </row>
    <row r="59" spans="1:15" ht="15.75" x14ac:dyDescent="0.25">
      <c r="A59" s="111" t="s">
        <v>28</v>
      </c>
      <c r="B59" s="111"/>
      <c r="C59" s="111"/>
      <c r="D59" s="111"/>
      <c r="E59" s="111"/>
      <c r="F59" s="26">
        <f>F25+F57-F56</f>
        <v>1704235.5110005001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'Р-Крестьянская 5'!A2:G2</f>
        <v>перед собственниками дома по адресу: ул. Р-Крестьянская 5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'Р-Крестьянская 5'!G6:H6</f>
        <v>в управлении с 01.08.2010г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'Р-Крестьянская 5'!G8:H8</f>
        <v>задолженность с нарастающим итогом с -01.08.2010г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244976.24</v>
      </c>
      <c r="F9" s="16">
        <f>SUM(F10:F15)</f>
        <v>266290.83999999997</v>
      </c>
      <c r="G9" s="16">
        <f t="shared" ref="G9" si="0">SUM(G10:G15)</f>
        <v>261427.22000000003</v>
      </c>
    </row>
    <row r="10" spans="1:7" ht="15.75" x14ac:dyDescent="0.25">
      <c r="A10" s="71" t="s">
        <v>9</v>
      </c>
      <c r="B10" s="72"/>
      <c r="C10" s="72"/>
      <c r="D10" s="73"/>
      <c r="E10" s="17">
        <v>0</v>
      </c>
      <c r="F10" s="17">
        <v>5441.05</v>
      </c>
      <c r="G10" s="18">
        <v>115881.89</v>
      </c>
    </row>
    <row r="11" spans="1:7" ht="15.75" x14ac:dyDescent="0.25">
      <c r="A11" s="71" t="s">
        <v>10</v>
      </c>
      <c r="B11" s="72"/>
      <c r="C11" s="72"/>
      <c r="D11" s="73"/>
      <c r="E11" s="17">
        <v>0</v>
      </c>
      <c r="F11" s="17">
        <v>0</v>
      </c>
      <c r="G11" s="18">
        <v>0</v>
      </c>
    </row>
    <row r="12" spans="1:7" ht="15.75" x14ac:dyDescent="0.25">
      <c r="A12" s="71" t="s">
        <v>11</v>
      </c>
      <c r="B12" s="72"/>
      <c r="C12" s="72"/>
      <c r="D12" s="73"/>
      <c r="E12" s="17">
        <v>83462.289999999994</v>
      </c>
      <c r="F12" s="17">
        <v>86668.55</v>
      </c>
      <c r="G12" s="18">
        <v>25264.59</v>
      </c>
    </row>
    <row r="13" spans="1:7" ht="15.75" x14ac:dyDescent="0.25">
      <c r="A13" s="71" t="s">
        <v>12</v>
      </c>
      <c r="B13" s="72"/>
      <c r="C13" s="72"/>
      <c r="D13" s="73"/>
      <c r="E13" s="17">
        <v>161513.95000000001</v>
      </c>
      <c r="F13" s="17">
        <v>167692.32999999999</v>
      </c>
      <c r="G13" s="18">
        <v>45092</v>
      </c>
    </row>
    <row r="14" spans="1:7" ht="15.75" x14ac:dyDescent="0.25">
      <c r="A14" s="64" t="s">
        <v>13</v>
      </c>
      <c r="B14" s="64"/>
      <c r="C14" s="64"/>
      <c r="D14" s="64"/>
      <c r="E14" s="17">
        <v>0</v>
      </c>
      <c r="F14" s="17">
        <v>2796.31</v>
      </c>
      <c r="G14" s="18">
        <v>73744.86</v>
      </c>
    </row>
    <row r="15" spans="1:7" ht="15.75" x14ac:dyDescent="0.25">
      <c r="A15" s="71" t="s">
        <v>68</v>
      </c>
      <c r="B15" s="72"/>
      <c r="C15" s="72"/>
      <c r="D15" s="73"/>
      <c r="E15" s="17">
        <v>0</v>
      </c>
      <c r="F15" s="17">
        <v>3692.6</v>
      </c>
      <c r="G15" s="18">
        <v>1443.88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868691.86</v>
      </c>
      <c r="F16" s="16">
        <f>SUM(F17:F20)</f>
        <v>886489.87</v>
      </c>
      <c r="G16" s="16">
        <f>SUM(G17:G20)</f>
        <v>247259.61000000002</v>
      </c>
    </row>
    <row r="17" spans="1:12" ht="24" customHeight="1" x14ac:dyDescent="0.25">
      <c r="A17" s="116" t="s">
        <v>43</v>
      </c>
      <c r="B17" s="117"/>
      <c r="C17" s="117"/>
      <c r="D17" s="118"/>
      <c r="E17" s="17">
        <v>837747.8</v>
      </c>
      <c r="F17" s="17">
        <v>856791.87</v>
      </c>
      <c r="G17" s="18">
        <v>240593.89</v>
      </c>
    </row>
    <row r="18" spans="1:12" ht="15.75" x14ac:dyDescent="0.25">
      <c r="A18" s="64" t="s">
        <v>55</v>
      </c>
      <c r="B18" s="64"/>
      <c r="C18" s="64"/>
      <c r="D18" s="64"/>
      <c r="E18" s="17">
        <v>1123.44</v>
      </c>
      <c r="F18" s="17">
        <v>1103.3800000000001</v>
      </c>
      <c r="G18" s="18">
        <v>240.63</v>
      </c>
    </row>
    <row r="19" spans="1:12" ht="15.75" x14ac:dyDescent="0.25">
      <c r="A19" s="64" t="s">
        <v>56</v>
      </c>
      <c r="B19" s="64"/>
      <c r="C19" s="64"/>
      <c r="D19" s="64"/>
      <c r="E19" s="17">
        <v>0</v>
      </c>
      <c r="F19" s="17">
        <v>0</v>
      </c>
      <c r="G19" s="18">
        <v>0</v>
      </c>
    </row>
    <row r="20" spans="1:12" ht="15.75" x14ac:dyDescent="0.25">
      <c r="A20" s="64" t="s">
        <v>57</v>
      </c>
      <c r="B20" s="64"/>
      <c r="C20" s="64"/>
      <c r="D20" s="64"/>
      <c r="E20" s="17">
        <v>29820.62</v>
      </c>
      <c r="F20" s="17">
        <v>28594.62</v>
      </c>
      <c r="G20" s="18">
        <v>6425.09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>SUM(F22)</f>
        <v>89.85</v>
      </c>
      <c r="G21" s="16">
        <f>SUM(G22)</f>
        <v>1746.27</v>
      </c>
    </row>
    <row r="22" spans="1:12" ht="15.75" x14ac:dyDescent="0.25">
      <c r="A22" s="64" t="s">
        <v>15</v>
      </c>
      <c r="B22" s="64"/>
      <c r="C22" s="64"/>
      <c r="D22" s="64"/>
      <c r="E22" s="17">
        <v>0</v>
      </c>
      <c r="F22" s="17">
        <v>89.85</v>
      </c>
      <c r="G22" s="18">
        <v>1746.27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7" t="s">
        <v>71</v>
      </c>
      <c r="B25" s="87"/>
      <c r="C25" s="87"/>
      <c r="D25" s="87"/>
      <c r="E25" s="87"/>
      <c r="F25" s="39">
        <f>'Р-Крестьянская 5(2019)'!F59</f>
        <v>1704235.5110005001</v>
      </c>
      <c r="G25" s="19"/>
    </row>
    <row r="26" spans="1:12" ht="13.15" customHeight="1" x14ac:dyDescent="0.2">
      <c r="A26" s="88" t="s">
        <v>72</v>
      </c>
      <c r="B26" s="89"/>
      <c r="C26" s="89"/>
      <c r="D26" s="89"/>
      <c r="E26" s="90"/>
      <c r="F26" s="97">
        <f>SUM(F28:F32)</f>
        <v>9638.0076202538185</v>
      </c>
    </row>
    <row r="27" spans="1:12" ht="60" customHeight="1" x14ac:dyDescent="0.2">
      <c r="A27" s="91"/>
      <c r="B27" s="92"/>
      <c r="C27" s="92"/>
      <c r="D27" s="92"/>
      <c r="E27" s="93"/>
      <c r="F27" s="98"/>
    </row>
    <row r="28" spans="1:12" ht="15.6" hidden="1" customHeight="1" x14ac:dyDescent="0.25">
      <c r="A28" s="94" t="s">
        <v>16</v>
      </c>
      <c r="B28" s="95"/>
      <c r="C28" s="95"/>
      <c r="D28" s="95"/>
      <c r="E28" s="96"/>
      <c r="F28" s="25">
        <f>'[3]УК ВР декабрь нар'!W156</f>
        <v>1687.6129492166201</v>
      </c>
      <c r="L28" s="40"/>
    </row>
    <row r="29" spans="1:12" ht="15.6" hidden="1" customHeight="1" x14ac:dyDescent="0.25">
      <c r="A29" s="94" t="s">
        <v>31</v>
      </c>
      <c r="B29" s="95"/>
      <c r="C29" s="95"/>
      <c r="D29" s="95"/>
      <c r="E29" s="96"/>
      <c r="F29" s="25">
        <f>'[3]УК ВР декабрь нар'!X156</f>
        <v>429.27118952006288</v>
      </c>
    </row>
    <row r="30" spans="1:12" ht="15.6" hidden="1" customHeight="1" x14ac:dyDescent="0.25">
      <c r="A30" s="94" t="s">
        <v>18</v>
      </c>
      <c r="B30" s="95"/>
      <c r="C30" s="95"/>
      <c r="D30" s="95"/>
      <c r="E30" s="96"/>
      <c r="F30" s="25">
        <f>'[3]УК ВР декабрь нар'!Y156</f>
        <v>0</v>
      </c>
    </row>
    <row r="31" spans="1:12" ht="15.6" hidden="1" customHeight="1" x14ac:dyDescent="0.25">
      <c r="A31" s="94" t="s">
        <v>19</v>
      </c>
      <c r="B31" s="95"/>
      <c r="C31" s="95"/>
      <c r="D31" s="95"/>
      <c r="E31" s="96"/>
      <c r="F31" s="25">
        <f>'[3]УК ВР декабрь нар'!AA156+'[3]УК ВР декабрь нар'!AB156+'[3]УК ВР декабрь нар'!AC156+'[3]УК ВР декабрь нар'!AD156+'[3]УК ВР декабрь нар'!AE156+'[3]УК ВР декабрь нар'!AF156+'[3]УК ВР декабрь нар'!AG156+'[3]УК ВР декабрь нар'!AH156+'[3]УК ВР декабрь нар'!AJ156+'[3]УК ВР декабрь нар'!AL156+'[3]УК ВР декабрь нар'!AN156+'[3]УК ВР декабрь нар'!AO156+'[3]УК ВР декабрь нар'!AP156+'[3]УК ВР декабрь нар'!AQ156+'[3]УК ВР декабрь нар'!AR156+'[3]УК ВР декабрь нар'!AT156</f>
        <v>0</v>
      </c>
    </row>
    <row r="32" spans="1:12" ht="15.6" hidden="1" customHeight="1" x14ac:dyDescent="0.25">
      <c r="A32" s="100" t="s">
        <v>61</v>
      </c>
      <c r="B32" s="101"/>
      <c r="C32" s="101"/>
      <c r="D32" s="101"/>
      <c r="E32" s="102"/>
      <c r="F32" s="25">
        <f>'[3]УК ВР декабрь нар'!AY156</f>
        <v>7521.1234815171347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97">
        <f>SUM(F35:F39)+156133.78</f>
        <v>278383.04042908887</v>
      </c>
    </row>
    <row r="34" spans="1:12" ht="80.45" customHeight="1" x14ac:dyDescent="0.2">
      <c r="A34" s="91"/>
      <c r="B34" s="92"/>
      <c r="C34" s="92"/>
      <c r="D34" s="92"/>
      <c r="E34" s="93"/>
      <c r="F34" s="98"/>
    </row>
    <row r="35" spans="1:12" ht="15.6" hidden="1" customHeight="1" x14ac:dyDescent="0.25">
      <c r="A35" s="99" t="s">
        <v>16</v>
      </c>
      <c r="B35" s="99"/>
      <c r="C35" s="99"/>
      <c r="D35" s="99"/>
      <c r="E35" s="99"/>
      <c r="F35" s="25">
        <f>'[3]УК ВР декабрь нар'!CN156+'[3]УК ВР декабрь нар'!DU156</f>
        <v>57624.629434246162</v>
      </c>
      <c r="L35" s="40"/>
    </row>
    <row r="36" spans="1:12" ht="15.6" hidden="1" customHeight="1" x14ac:dyDescent="0.25">
      <c r="A36" s="99" t="s">
        <v>31</v>
      </c>
      <c r="B36" s="99"/>
      <c r="C36" s="99"/>
      <c r="D36" s="99"/>
      <c r="E36" s="99"/>
      <c r="F36" s="25">
        <f>'[3]УК ВР декабрь нар'!CO156+'[3]УК ВР декабрь нар'!DV156</f>
        <v>15464.233788738295</v>
      </c>
    </row>
    <row r="37" spans="1:12" ht="15.6" hidden="1" customHeight="1" x14ac:dyDescent="0.25">
      <c r="A37" s="99" t="s">
        <v>18</v>
      </c>
      <c r="B37" s="99"/>
      <c r="C37" s="99"/>
      <c r="D37" s="99"/>
      <c r="E37" s="99"/>
      <c r="F37" s="25">
        <f>'[3]УК ВР декабрь нар'!CP156+'[3]УК ВР декабрь нар'!DW156</f>
        <v>3707.4953000000005</v>
      </c>
    </row>
    <row r="38" spans="1:12" ht="15.6" hidden="1" customHeight="1" x14ac:dyDescent="0.25">
      <c r="A38" s="99" t="s">
        <v>19</v>
      </c>
      <c r="B38" s="99"/>
      <c r="C38" s="99"/>
      <c r="D38" s="99"/>
      <c r="E38" s="99"/>
      <c r="F38" s="25">
        <f>'[3]УК ВР декабрь нар'!AI156+'[3]УК ВР декабрь нар'!AJ156+'[3]УК ВР декабрь нар'!AS156+'[3]УК ВР декабрь нар'!BM156+'[3]УК ВР декабрь нар'!DB156+'[3]УК ВР декабрь нар'!EK156+'[3]УК ВР декабрь нар'!AM156</f>
        <v>3460.8</v>
      </c>
    </row>
    <row r="39" spans="1:12" ht="15.6" hidden="1" customHeight="1" x14ac:dyDescent="0.25">
      <c r="A39" s="100" t="s">
        <v>63</v>
      </c>
      <c r="B39" s="103"/>
      <c r="C39" s="103"/>
      <c r="D39" s="103"/>
      <c r="E39" s="104"/>
      <c r="F39" s="25">
        <f>'[3]УК ВР декабрь нар'!DF156+'[3]УК ВР декабрь нар'!EP156</f>
        <v>41992.101906104392</v>
      </c>
    </row>
    <row r="40" spans="1:12" ht="62.45" customHeight="1" x14ac:dyDescent="0.25">
      <c r="A40" s="105" t="s">
        <v>74</v>
      </c>
      <c r="B40" s="106"/>
      <c r="C40" s="106"/>
      <c r="D40" s="106"/>
      <c r="E40" s="107"/>
      <c r="F40" s="26">
        <f>SUM(F41:F49)</f>
        <v>147515.63653742091</v>
      </c>
    </row>
    <row r="41" spans="1:12" ht="15.6" hidden="1" customHeight="1" x14ac:dyDescent="0.25">
      <c r="A41" s="108" t="s">
        <v>20</v>
      </c>
      <c r="B41" s="109"/>
      <c r="C41" s="109"/>
      <c r="D41" s="109"/>
      <c r="E41" s="110"/>
      <c r="F41" s="25">
        <f>'[3]УК ВР декабрь нар'!FB156+'[3]УК ВР декабрь нар'!FX156</f>
        <v>88239.545589255024</v>
      </c>
      <c r="L41" s="40"/>
    </row>
    <row r="42" spans="1:12" ht="15.6" hidden="1" customHeight="1" x14ac:dyDescent="0.25">
      <c r="A42" s="94" t="s">
        <v>31</v>
      </c>
      <c r="B42" s="95"/>
      <c r="C42" s="95"/>
      <c r="D42" s="95"/>
      <c r="E42" s="95"/>
      <c r="F42" s="25">
        <f>'[3]УК ВР декабрь нар'!FC156+'[3]УК ВР декабрь нар'!FY156</f>
        <v>23928.233071672556</v>
      </c>
    </row>
    <row r="43" spans="1:12" ht="15.6" hidden="1" customHeight="1" x14ac:dyDescent="0.25">
      <c r="A43" s="99" t="s">
        <v>21</v>
      </c>
      <c r="B43" s="99"/>
      <c r="C43" s="99"/>
      <c r="D43" s="99"/>
      <c r="E43" s="94"/>
      <c r="F43" s="25"/>
    </row>
    <row r="44" spans="1:12" ht="15.6" hidden="1" customHeight="1" x14ac:dyDescent="0.25">
      <c r="A44" s="94" t="s">
        <v>17</v>
      </c>
      <c r="B44" s="95"/>
      <c r="C44" s="95"/>
      <c r="D44" s="95"/>
      <c r="E44" s="95"/>
      <c r="F44" s="25"/>
    </row>
    <row r="45" spans="1:12" ht="15.6" hidden="1" customHeight="1" x14ac:dyDescent="0.25">
      <c r="A45" s="99" t="s">
        <v>22</v>
      </c>
      <c r="B45" s="99"/>
      <c r="C45" s="99"/>
      <c r="D45" s="99"/>
      <c r="E45" s="94"/>
      <c r="F45" s="25"/>
    </row>
    <row r="46" spans="1:12" ht="15.6" hidden="1" customHeight="1" x14ac:dyDescent="0.25">
      <c r="A46" s="94" t="s">
        <v>17</v>
      </c>
      <c r="B46" s="95"/>
      <c r="C46" s="95"/>
      <c r="D46" s="95"/>
      <c r="E46" s="95"/>
      <c r="F46" s="25"/>
    </row>
    <row r="47" spans="1:12" ht="15.6" hidden="1" customHeight="1" x14ac:dyDescent="0.25">
      <c r="A47" s="99" t="s">
        <v>18</v>
      </c>
      <c r="B47" s="99"/>
      <c r="C47" s="99"/>
      <c r="D47" s="99"/>
      <c r="E47" s="94"/>
      <c r="F47" s="25">
        <f>'[3]УК ВР декабрь нар'!FD156+'[3]УК ВР декабрь нар'!FZ156</f>
        <v>2275.5587999999998</v>
      </c>
    </row>
    <row r="48" spans="1:12" ht="15.6" hidden="1" customHeight="1" x14ac:dyDescent="0.25">
      <c r="A48" s="94" t="s">
        <v>19</v>
      </c>
      <c r="B48" s="95"/>
      <c r="C48" s="95"/>
      <c r="D48" s="95"/>
      <c r="E48" s="95"/>
      <c r="F48" s="25">
        <f>'[3]УК ВР декабрь нар'!GG156+'[3]УК ВР декабрь нар'!FL156+'[3]УК ВР декабрь нар'!FE156+'[3]УК ВР декабрь нар'!AK156</f>
        <v>220.32</v>
      </c>
    </row>
    <row r="49" spans="1:15" ht="15.6" hidden="1" customHeight="1" x14ac:dyDescent="0.25">
      <c r="A49" s="100" t="s">
        <v>64</v>
      </c>
      <c r="B49" s="103"/>
      <c r="C49" s="103"/>
      <c r="D49" s="103"/>
      <c r="E49" s="104"/>
      <c r="F49" s="25">
        <f>'[3]УК ВР декабрь нар'!FS156+'[3]УК ВР декабрь нар'!GL156</f>
        <v>32851.979076493328</v>
      </c>
    </row>
    <row r="50" spans="1:15" ht="15.6" customHeight="1" x14ac:dyDescent="0.25">
      <c r="A50" s="105" t="s">
        <v>37</v>
      </c>
      <c r="B50" s="95"/>
      <c r="C50" s="95"/>
      <c r="D50" s="95"/>
      <c r="E50" s="96"/>
      <c r="F50" s="32"/>
    </row>
    <row r="51" spans="1:15" ht="15.6" customHeight="1" x14ac:dyDescent="0.25">
      <c r="A51" s="112" t="s">
        <v>75</v>
      </c>
      <c r="B51" s="113"/>
      <c r="C51" s="113"/>
      <c r="D51" s="113"/>
      <c r="E51" s="114"/>
      <c r="F51" s="26">
        <f>F26+F33+F40+F50</f>
        <v>435536.68458676361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91165.069999999992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24646.28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66518.789999999994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6">
        <f>F51+F52</f>
        <v>526701.75458676356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837747.8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856791.87</v>
      </c>
      <c r="H58" s="28"/>
    </row>
    <row r="59" spans="1:15" ht="15.75" x14ac:dyDescent="0.25">
      <c r="A59" s="111" t="s">
        <v>28</v>
      </c>
      <c r="B59" s="111"/>
      <c r="C59" s="111"/>
      <c r="D59" s="111"/>
      <c r="E59" s="111"/>
      <c r="F59" s="26">
        <f>F25+F57-F56</f>
        <v>2015281.5564137362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27" zoomScaleNormal="100" workbookViewId="0">
      <selection activeCell="F40" sqref="F4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'Р-Крестьянская 5'!A2:G2</f>
        <v>перед собственниками дома по адресу: ул. Р-Крестьянская 5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'Р-Крестьянская 5'!G6</f>
        <v>в управлении с 01.08.2010г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'Р-Крестьянская 5'!G8</f>
        <v>задолженность с нарастающим итогом с -01.08.2010г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-4046.87</v>
      </c>
      <c r="F9" s="16">
        <f t="shared" ref="F9:G9" si="0">SUM(F10:F15)</f>
        <v>9530.2999999999975</v>
      </c>
      <c r="G9" s="16">
        <f t="shared" si="0"/>
        <v>247850.04999999996</v>
      </c>
    </row>
    <row r="10" spans="1:7" ht="15.75" x14ac:dyDescent="0.25">
      <c r="A10" s="71" t="s">
        <v>9</v>
      </c>
      <c r="B10" s="72"/>
      <c r="C10" s="72"/>
      <c r="D10" s="73"/>
      <c r="E10" s="17">
        <v>0</v>
      </c>
      <c r="F10" s="17">
        <v>228.1</v>
      </c>
      <c r="G10" s="18">
        <v>115653.79</v>
      </c>
    </row>
    <row r="11" spans="1:7" ht="15.75" x14ac:dyDescent="0.25">
      <c r="A11" s="71" t="s">
        <v>10</v>
      </c>
      <c r="B11" s="72"/>
      <c r="C11" s="72"/>
      <c r="D11" s="73"/>
      <c r="E11" s="17"/>
      <c r="F11" s="17"/>
      <c r="G11" s="18"/>
    </row>
    <row r="12" spans="1:7" ht="15.75" x14ac:dyDescent="0.25">
      <c r="A12" s="71" t="s">
        <v>11</v>
      </c>
      <c r="B12" s="72"/>
      <c r="C12" s="72"/>
      <c r="D12" s="73"/>
      <c r="E12" s="17">
        <v>-1589.34</v>
      </c>
      <c r="F12" s="17">
        <v>2688.94</v>
      </c>
      <c r="G12" s="18">
        <v>20986.31</v>
      </c>
    </row>
    <row r="13" spans="1:7" ht="15.75" x14ac:dyDescent="0.25">
      <c r="A13" s="71" t="s">
        <v>12</v>
      </c>
      <c r="B13" s="72"/>
      <c r="C13" s="72"/>
      <c r="D13" s="73"/>
      <c r="E13" s="17">
        <v>-2457.5300000000002</v>
      </c>
      <c r="F13" s="17">
        <v>6030.83</v>
      </c>
      <c r="G13" s="18">
        <v>36603.64</v>
      </c>
    </row>
    <row r="14" spans="1:7" ht="15.75" x14ac:dyDescent="0.25">
      <c r="A14" s="64" t="s">
        <v>13</v>
      </c>
      <c r="B14" s="64"/>
      <c r="C14" s="64"/>
      <c r="D14" s="64"/>
      <c r="E14" s="17">
        <v>0</v>
      </c>
      <c r="F14" s="17">
        <v>250.63</v>
      </c>
      <c r="G14" s="18">
        <v>73494.23</v>
      </c>
    </row>
    <row r="15" spans="1:7" ht="15.75" x14ac:dyDescent="0.25">
      <c r="A15" s="71" t="s">
        <v>68</v>
      </c>
      <c r="B15" s="72"/>
      <c r="C15" s="72"/>
      <c r="D15" s="73"/>
      <c r="E15" s="17">
        <v>0</v>
      </c>
      <c r="F15" s="17">
        <v>331.8</v>
      </c>
      <c r="G15" s="18">
        <v>1112.08</v>
      </c>
    </row>
    <row r="16" spans="1:7" ht="15.75" hidden="1" x14ac:dyDescent="0.25">
      <c r="A16" s="74" t="s">
        <v>41</v>
      </c>
      <c r="B16" s="75"/>
      <c r="C16" s="75"/>
      <c r="D16" s="76"/>
      <c r="E16" s="16">
        <f>SUM(E17:E20)</f>
        <v>858095.77</v>
      </c>
      <c r="F16" s="16">
        <f t="shared" ref="F16:G16" si="1">SUM(F17:F20)</f>
        <v>812326.65000000014</v>
      </c>
      <c r="G16" s="16">
        <f t="shared" si="1"/>
        <v>287354.36999999988</v>
      </c>
    </row>
    <row r="17" spans="1:12" ht="48" customHeight="1" x14ac:dyDescent="0.25">
      <c r="A17" s="119" t="s">
        <v>78</v>
      </c>
      <c r="B17" s="120"/>
      <c r="C17" s="120"/>
      <c r="D17" s="121"/>
      <c r="E17" s="17">
        <v>822347.31</v>
      </c>
      <c r="F17" s="17">
        <v>778144.26000000013</v>
      </c>
      <c r="G17" s="18">
        <v>279119.5799999999</v>
      </c>
    </row>
    <row r="18" spans="1:12" ht="15.75" x14ac:dyDescent="0.25">
      <c r="A18" s="64" t="s">
        <v>55</v>
      </c>
      <c r="B18" s="64"/>
      <c r="C18" s="64"/>
      <c r="D18" s="64"/>
      <c r="E18" s="17">
        <v>735.85</v>
      </c>
      <c r="F18" s="17">
        <v>770.8</v>
      </c>
      <c r="G18" s="18">
        <v>205.68</v>
      </c>
    </row>
    <row r="19" spans="1:12" ht="15.75" x14ac:dyDescent="0.25">
      <c r="A19" s="64" t="s">
        <v>56</v>
      </c>
      <c r="B19" s="64"/>
      <c r="C19" s="64"/>
      <c r="D19" s="64"/>
      <c r="E19" s="17"/>
      <c r="F19" s="17"/>
      <c r="G19" s="18"/>
    </row>
    <row r="20" spans="1:12" ht="15.75" x14ac:dyDescent="0.25">
      <c r="A20" s="64" t="s">
        <v>57</v>
      </c>
      <c r="B20" s="64"/>
      <c r="C20" s="64"/>
      <c r="D20" s="64"/>
      <c r="E20" s="17">
        <v>35012.61</v>
      </c>
      <c r="F20" s="17">
        <v>33411.589999999997</v>
      </c>
      <c r="G20" s="18">
        <v>8029.11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7" t="s">
        <v>77</v>
      </c>
      <c r="B25" s="87"/>
      <c r="C25" s="87"/>
      <c r="D25" s="87"/>
      <c r="E25" s="87"/>
      <c r="F25" s="39">
        <f>'Р-Крестьянская 5(2020)'!F59</f>
        <v>2015281.5564137362</v>
      </c>
      <c r="G25" s="19"/>
    </row>
    <row r="26" spans="1:12" x14ac:dyDescent="0.2">
      <c r="A26" s="88" t="s">
        <v>72</v>
      </c>
      <c r="B26" s="89"/>
      <c r="C26" s="89"/>
      <c r="D26" s="89"/>
      <c r="E26" s="90"/>
      <c r="F26" s="97">
        <f>SUM(F28:F32)</f>
        <v>4906.3910945940697</v>
      </c>
    </row>
    <row r="27" spans="1:12" ht="56.45" customHeight="1" x14ac:dyDescent="0.2">
      <c r="A27" s="91"/>
      <c r="B27" s="92"/>
      <c r="C27" s="92"/>
      <c r="D27" s="92"/>
      <c r="E27" s="93"/>
      <c r="F27" s="98"/>
    </row>
    <row r="28" spans="1:12" ht="15.75" hidden="1" x14ac:dyDescent="0.25">
      <c r="A28" s="94" t="s">
        <v>16</v>
      </c>
      <c r="B28" s="95"/>
      <c r="C28" s="95"/>
      <c r="D28" s="95"/>
      <c r="E28" s="96"/>
      <c r="F28" s="25">
        <f>'[4]УК ВР декабрь нар'!W156</f>
        <v>684.99797686281386</v>
      </c>
      <c r="L28" s="40"/>
    </row>
    <row r="29" spans="1:12" ht="15.75" hidden="1" x14ac:dyDescent="0.25">
      <c r="A29" s="94" t="s">
        <v>31</v>
      </c>
      <c r="B29" s="95"/>
      <c r="C29" s="95"/>
      <c r="D29" s="95"/>
      <c r="E29" s="96"/>
      <c r="F29" s="25">
        <f>'[4]УК ВР декабрь нар'!X156</f>
        <v>163.24358625678249</v>
      </c>
    </row>
    <row r="30" spans="1:12" ht="15.75" hidden="1" x14ac:dyDescent="0.25">
      <c r="A30" s="94" t="s">
        <v>18</v>
      </c>
      <c r="B30" s="95"/>
      <c r="C30" s="95"/>
      <c r="D30" s="95"/>
      <c r="E30" s="96"/>
      <c r="F30" s="25">
        <f>'[4]УК ВР декабрь нар'!Y156+'[4]УК ВР декабрь нар'!DX156</f>
        <v>1430.8657000000001</v>
      </c>
    </row>
    <row r="31" spans="1:12" ht="15.75" hidden="1" x14ac:dyDescent="0.25">
      <c r="A31" s="94" t="s">
        <v>19</v>
      </c>
      <c r="B31" s="95"/>
      <c r="C31" s="95"/>
      <c r="D31" s="95"/>
      <c r="E31" s="96"/>
      <c r="F31" s="25">
        <f>'[4]УК ВР декабрь нар'!AV156+'[4]УК ВР декабрь нар'!BM156+'[4]УК ВР декабрь нар'!BN156+'[4]УК ВР декабрь нар'!BO156+'[4]УК ВР декабрь нар'!BP156+'[4]УК ВР декабрь нар'!EG156+'[4]УК ВР декабрь нар'!EH156+'[4]УК ВР декабрь нар'!EI156+'[4]УК ВР декабрь нар'!EJ156</f>
        <v>0</v>
      </c>
    </row>
    <row r="32" spans="1:12" ht="15.75" hidden="1" x14ac:dyDescent="0.25">
      <c r="A32" s="100" t="s">
        <v>61</v>
      </c>
      <c r="B32" s="101"/>
      <c r="C32" s="101"/>
      <c r="D32" s="101"/>
      <c r="E32" s="102"/>
      <c r="F32" s="25">
        <f>'[4]УК ВР декабрь нар'!AY156</f>
        <v>2627.2838314744731</v>
      </c>
    </row>
    <row r="33" spans="1:12" x14ac:dyDescent="0.2">
      <c r="A33" s="88" t="s">
        <v>73</v>
      </c>
      <c r="B33" s="89"/>
      <c r="C33" s="89"/>
      <c r="D33" s="89"/>
      <c r="E33" s="90"/>
      <c r="F33" s="97">
        <f>SUM(F35:F39)+130396.33</f>
        <v>250173.11049645778</v>
      </c>
    </row>
    <row r="34" spans="1:12" ht="94.9" customHeight="1" x14ac:dyDescent="0.2">
      <c r="A34" s="91"/>
      <c r="B34" s="92"/>
      <c r="C34" s="92"/>
      <c r="D34" s="92"/>
      <c r="E34" s="93"/>
      <c r="F34" s="98"/>
    </row>
    <row r="35" spans="1:12" ht="15.75" hidden="1" x14ac:dyDescent="0.25">
      <c r="A35" s="99" t="s">
        <v>16</v>
      </c>
      <c r="B35" s="99"/>
      <c r="C35" s="99"/>
      <c r="D35" s="99"/>
      <c r="E35" s="99"/>
      <c r="F35" s="25">
        <f>'[4]УК ВР декабрь нар'!CN156+'[4]УК ВР декабрь нар'!DU156</f>
        <v>62071.436059722779</v>
      </c>
      <c r="L35" s="40"/>
    </row>
    <row r="36" spans="1:12" ht="15.75" hidden="1" x14ac:dyDescent="0.25">
      <c r="A36" s="99" t="s">
        <v>31</v>
      </c>
      <c r="B36" s="99"/>
      <c r="C36" s="99"/>
      <c r="D36" s="99"/>
      <c r="E36" s="99"/>
      <c r="F36" s="25">
        <f>'[4]УК ВР декабрь нар'!CO156+'[4]УК ВР декабрь нар'!DV156</f>
        <v>15170.828959580274</v>
      </c>
    </row>
    <row r="37" spans="1:12" ht="15.75" hidden="1" x14ac:dyDescent="0.25">
      <c r="A37" s="99" t="s">
        <v>18</v>
      </c>
      <c r="B37" s="99"/>
      <c r="C37" s="99"/>
      <c r="D37" s="99"/>
      <c r="E37" s="99"/>
      <c r="F37" s="25">
        <f>'[4]УК ВР декабрь нар'!CP156+'[4]УК ВР декабрь нар'!DL156+'[4]УК ВР декабрь нар'!DP156+'[4]УК ВР декабрь нар'!DT156</f>
        <v>12767.714399999999</v>
      </c>
    </row>
    <row r="38" spans="1:12" ht="15.75" hidden="1" x14ac:dyDescent="0.25">
      <c r="A38" s="99" t="s">
        <v>19</v>
      </c>
      <c r="B38" s="99"/>
      <c r="C38" s="99"/>
      <c r="D38" s="99"/>
      <c r="E38" s="99"/>
      <c r="F38" s="25">
        <f>'[4]УК ВР декабрь нар'!DB156+'[4]УК ВР декабрь нар'!DY156+'[4]УК ВР декабрь нар'!DZ156+'[4]УК ВР декабрь нар'!EA156+'[4]УК ВР декабрь нар'!EB156+'[4]УК ВР декабрь нар'!EC156+'[4]УК ВР декабрь нар'!ED156+'[4]УК ВР декабрь нар'!EE156+'[4]УК ВР декабрь нар'!EF156</f>
        <v>0</v>
      </c>
    </row>
    <row r="39" spans="1:12" ht="51" hidden="1" customHeight="1" x14ac:dyDescent="0.25">
      <c r="A39" s="100" t="s">
        <v>63</v>
      </c>
      <c r="B39" s="103"/>
      <c r="C39" s="103"/>
      <c r="D39" s="103"/>
      <c r="E39" s="104"/>
      <c r="F39" s="25">
        <f>'[4]УК ВР декабрь нар'!DG156+'[4]УК ВР декабрь нар'!EP156</f>
        <v>29766.801077154742</v>
      </c>
    </row>
    <row r="40" spans="1:12" ht="72" customHeight="1" x14ac:dyDescent="0.25">
      <c r="A40" s="105" t="s">
        <v>74</v>
      </c>
      <c r="B40" s="106"/>
      <c r="C40" s="106"/>
      <c r="D40" s="106"/>
      <c r="E40" s="107"/>
      <c r="F40" s="26">
        <f>SUM(F41:F49)</f>
        <v>319308.39185000001</v>
      </c>
    </row>
    <row r="41" spans="1:12" ht="15.75" hidden="1" x14ac:dyDescent="0.25">
      <c r="A41" s="108" t="s">
        <v>20</v>
      </c>
      <c r="B41" s="109"/>
      <c r="C41" s="109"/>
      <c r="D41" s="109"/>
      <c r="E41" s="110"/>
      <c r="F41" s="25">
        <f>'[4]УК ВР декабрь нар'!$EU156+'[4]УК ВР декабрь нар'!FV156+'[4]УК ВР декабрь нар'!EY156</f>
        <v>316819.49</v>
      </c>
      <c r="L41" s="40"/>
    </row>
    <row r="42" spans="1:12" ht="15.75" hidden="1" x14ac:dyDescent="0.25">
      <c r="A42" s="94" t="s">
        <v>31</v>
      </c>
      <c r="B42" s="95"/>
      <c r="C42" s="95"/>
      <c r="D42" s="95"/>
      <c r="E42" s="95"/>
      <c r="F42" s="25"/>
    </row>
    <row r="43" spans="1:12" ht="15.75" hidden="1" x14ac:dyDescent="0.25">
      <c r="A43" s="99" t="s">
        <v>21</v>
      </c>
      <c r="B43" s="99"/>
      <c r="C43" s="99"/>
      <c r="D43" s="99"/>
      <c r="E43" s="94"/>
      <c r="F43" s="25"/>
    </row>
    <row r="44" spans="1:12" ht="15.75" hidden="1" x14ac:dyDescent="0.25">
      <c r="A44" s="94" t="s">
        <v>17</v>
      </c>
      <c r="B44" s="95"/>
      <c r="C44" s="95"/>
      <c r="D44" s="95"/>
      <c r="E44" s="95"/>
      <c r="F44" s="25"/>
    </row>
    <row r="45" spans="1:12" ht="15.75" hidden="1" x14ac:dyDescent="0.25">
      <c r="A45" s="99" t="s">
        <v>22</v>
      </c>
      <c r="B45" s="99"/>
      <c r="C45" s="99"/>
      <c r="D45" s="99"/>
      <c r="E45" s="94"/>
      <c r="F45" s="25"/>
    </row>
    <row r="46" spans="1:12" ht="15.75" hidden="1" x14ac:dyDescent="0.25">
      <c r="A46" s="94" t="s">
        <v>17</v>
      </c>
      <c r="B46" s="95"/>
      <c r="C46" s="95"/>
      <c r="D46" s="95"/>
      <c r="E46" s="95"/>
      <c r="F46" s="25"/>
    </row>
    <row r="47" spans="1:12" ht="15.75" hidden="1" x14ac:dyDescent="0.25">
      <c r="A47" s="99" t="s">
        <v>18</v>
      </c>
      <c r="B47" s="99"/>
      <c r="C47" s="99"/>
      <c r="D47" s="99"/>
      <c r="E47" s="94"/>
      <c r="F47" s="25">
        <f>'[4]УК ВР декабрь нар'!EW156+'[4]УК ВР декабрь нар'!FA156+'[4]УК ВР декабрь нар'!FZ156</f>
        <v>2393.8978499999998</v>
      </c>
    </row>
    <row r="48" spans="1:12" ht="15.75" hidden="1" x14ac:dyDescent="0.25">
      <c r="A48" s="94" t="s">
        <v>19</v>
      </c>
      <c r="B48" s="95"/>
      <c r="C48" s="95"/>
      <c r="D48" s="95"/>
      <c r="E48" s="95"/>
      <c r="F48" s="25">
        <f>'[4]УК ВР декабрь нар'!FL156+'[4]УК ВР декабрь нар'!GG156</f>
        <v>95.003999999999991</v>
      </c>
    </row>
    <row r="49" spans="1:15" ht="15.75" hidden="1" x14ac:dyDescent="0.25">
      <c r="A49" s="100" t="s">
        <v>64</v>
      </c>
      <c r="B49" s="103"/>
      <c r="C49" s="103"/>
      <c r="D49" s="103"/>
      <c r="E49" s="104"/>
      <c r="F49" s="25">
        <f>'[4]УК ВР декабрь нар'!FS156+'[4]УК ВР декабрь нар'!GL156</f>
        <v>0</v>
      </c>
    </row>
    <row r="50" spans="1:15" ht="15.6" hidden="1" customHeight="1" x14ac:dyDescent="0.25">
      <c r="A50" s="105" t="s">
        <v>37</v>
      </c>
      <c r="B50" s="95"/>
      <c r="C50" s="95"/>
      <c r="D50" s="95"/>
      <c r="E50" s="96"/>
      <c r="F50" s="32"/>
    </row>
    <row r="51" spans="1:15" ht="15.75" x14ac:dyDescent="0.25">
      <c r="A51" s="112" t="s">
        <v>75</v>
      </c>
      <c r="B51" s="113"/>
      <c r="C51" s="113"/>
      <c r="D51" s="113"/>
      <c r="E51" s="114"/>
      <c r="F51" s="26">
        <f>F26+F33+F40+F50</f>
        <v>574387.89344105183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84602.73</v>
      </c>
    </row>
    <row r="53" spans="1:15" ht="15.75" x14ac:dyDescent="0.25">
      <c r="A53" s="94" t="s">
        <v>23</v>
      </c>
      <c r="B53" s="95"/>
      <c r="C53" s="95"/>
      <c r="D53" s="95"/>
      <c r="E53" s="95"/>
      <c r="F53" s="25">
        <v>17635.560000000001</v>
      </c>
    </row>
    <row r="54" spans="1:15" ht="15.75" x14ac:dyDescent="0.25">
      <c r="A54" s="94" t="s">
        <v>24</v>
      </c>
      <c r="B54" s="95"/>
      <c r="C54" s="95"/>
      <c r="D54" s="95"/>
      <c r="E54" s="95"/>
      <c r="F54" s="25">
        <v>66967.17</v>
      </c>
    </row>
    <row r="55" spans="1:15" ht="18" hidden="1" customHeight="1" x14ac:dyDescent="0.25">
      <c r="A55" s="108" t="s">
        <v>25</v>
      </c>
      <c r="B55" s="109"/>
      <c r="C55" s="109"/>
      <c r="D55" s="109"/>
      <c r="E55" s="110"/>
      <c r="F55" s="25">
        <v>0</v>
      </c>
    </row>
    <row r="56" spans="1:15" ht="15.75" x14ac:dyDescent="0.25">
      <c r="A56" s="115" t="s">
        <v>67</v>
      </c>
      <c r="B56" s="115"/>
      <c r="C56" s="115"/>
      <c r="D56" s="115"/>
      <c r="E56" s="115"/>
      <c r="F56" s="26">
        <f>F51+F52</f>
        <v>658990.62344105181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822347.31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778144.26000000013</v>
      </c>
      <c r="H58" s="28"/>
    </row>
    <row r="59" spans="1:15" ht="15.75" x14ac:dyDescent="0.25">
      <c r="A59" s="111" t="s">
        <v>28</v>
      </c>
      <c r="B59" s="111"/>
      <c r="C59" s="111"/>
      <c r="D59" s="111"/>
      <c r="E59" s="111"/>
      <c r="F59" s="26">
        <f>F25+F57-F56</f>
        <v>2178638.2429726846</v>
      </c>
      <c r="H59" s="28"/>
      <c r="K59" s="19"/>
    </row>
    <row r="61" spans="1:15" ht="28.15" customHeight="1" x14ac:dyDescent="0.2">
      <c r="A61" s="122" t="s">
        <v>79</v>
      </c>
      <c r="B61" s="122"/>
      <c r="C61" s="122"/>
      <c r="D61" s="122"/>
      <c r="E61" s="122"/>
      <c r="F61" s="43">
        <f>F59-G17</f>
        <v>1899518.6629726847</v>
      </c>
    </row>
    <row r="62" spans="1:15" x14ac:dyDescent="0.2">
      <c r="A62" s="44"/>
      <c r="B62" s="44"/>
      <c r="C62" s="44"/>
      <c r="D62" s="44"/>
      <c r="E62" s="43"/>
      <c r="F62" s="43"/>
    </row>
    <row r="63" spans="1:15" x14ac:dyDescent="0.2">
      <c r="A63" s="44" t="s">
        <v>29</v>
      </c>
      <c r="B63" s="44"/>
      <c r="C63" s="44"/>
      <c r="D63" s="44"/>
      <c r="E63" s="43"/>
      <c r="F63" s="43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4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6" t="s">
        <v>80</v>
      </c>
      <c r="B1" s="126"/>
      <c r="C1" s="126"/>
      <c r="D1" s="126"/>
      <c r="E1" s="126"/>
      <c r="F1" s="126"/>
      <c r="G1" s="68"/>
      <c r="I1" s="46"/>
    </row>
    <row r="2" spans="1:9" ht="22.5" customHeight="1" x14ac:dyDescent="0.2">
      <c r="A2" s="126" t="str">
        <f>'Р-Крестьянская 5(2021)'!A2:G2</f>
        <v>перед собственниками дома по адресу: ул. Р-Крестьянская 5</v>
      </c>
      <c r="B2" s="68"/>
      <c r="C2" s="68"/>
      <c r="D2" s="68"/>
      <c r="E2" s="68"/>
      <c r="F2" s="68"/>
      <c r="G2" s="68"/>
      <c r="I2" s="46"/>
    </row>
    <row r="3" spans="1:9" hidden="1" x14ac:dyDescent="0.2">
      <c r="A3" s="127" t="s">
        <v>0</v>
      </c>
      <c r="B3" s="128"/>
      <c r="C3" s="128"/>
      <c r="D3" s="128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27" t="s">
        <v>2</v>
      </c>
      <c r="B4" s="128"/>
      <c r="C4" s="128"/>
      <c r="D4" s="128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27" t="s">
        <v>3</v>
      </c>
      <c r="B5" s="128"/>
      <c r="C5" s="128"/>
      <c r="D5" s="128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48"/>
      <c r="B6" s="49"/>
      <c r="C6" s="49"/>
      <c r="D6" s="49"/>
      <c r="E6" s="50" t="s">
        <v>50</v>
      </c>
      <c r="F6" s="47"/>
      <c r="G6" s="47"/>
      <c r="I6" s="46"/>
    </row>
    <row r="7" spans="1:9" ht="10.9" customHeight="1" x14ac:dyDescent="0.25">
      <c r="A7" s="8"/>
      <c r="B7" s="51"/>
      <c r="C7" s="10"/>
      <c r="D7" s="11"/>
      <c r="E7" s="52"/>
      <c r="F7" s="53"/>
      <c r="G7" s="43"/>
      <c r="H7" s="43"/>
      <c r="I7" s="46"/>
    </row>
    <row r="8" spans="1:9" ht="8.4499999999999993" customHeight="1" x14ac:dyDescent="0.25">
      <c r="A8" s="8"/>
      <c r="B8" s="9"/>
      <c r="C8" s="10"/>
      <c r="D8" s="11"/>
      <c r="E8" s="54"/>
      <c r="F8" s="53"/>
      <c r="G8" s="43"/>
    </row>
    <row r="9" spans="1:9" ht="38.25" x14ac:dyDescent="0.2">
      <c r="A9" s="123" t="s">
        <v>5</v>
      </c>
      <c r="B9" s="124"/>
      <c r="C9" s="124"/>
      <c r="D9" s="125"/>
      <c r="E9" s="55" t="s">
        <v>6</v>
      </c>
      <c r="F9" s="55" t="s">
        <v>7</v>
      </c>
      <c r="G9" s="56" t="s">
        <v>81</v>
      </c>
    </row>
    <row r="10" spans="1:9" ht="15.75" x14ac:dyDescent="0.25">
      <c r="A10" s="133" t="s">
        <v>8</v>
      </c>
      <c r="B10" s="134"/>
      <c r="C10" s="134"/>
      <c r="D10" s="135"/>
      <c r="E10" s="57">
        <f>SUM(E11:E16)</f>
        <v>-13667</v>
      </c>
      <c r="F10" s="57">
        <f>SUM(F11:F16)</f>
        <v>-4684.76</v>
      </c>
      <c r="G10" s="57">
        <f>SUM(G11:G16)</f>
        <v>205478.56999999998</v>
      </c>
    </row>
    <row r="11" spans="1:9" ht="15.75" x14ac:dyDescent="0.25">
      <c r="A11" s="136" t="s">
        <v>9</v>
      </c>
      <c r="B11" s="137"/>
      <c r="C11" s="137"/>
      <c r="D11" s="138"/>
      <c r="E11" s="18">
        <v>0</v>
      </c>
      <c r="F11" s="18">
        <v>0</v>
      </c>
      <c r="G11" s="18">
        <v>98533.33</v>
      </c>
    </row>
    <row r="12" spans="1:9" ht="15.75" x14ac:dyDescent="0.25">
      <c r="A12" s="136" t="s">
        <v>10</v>
      </c>
      <c r="B12" s="137"/>
      <c r="C12" s="137"/>
      <c r="D12" s="138"/>
      <c r="E12" s="18"/>
      <c r="F12" s="18"/>
      <c r="G12" s="18"/>
    </row>
    <row r="13" spans="1:9" ht="15.75" x14ac:dyDescent="0.25">
      <c r="A13" s="136" t="s">
        <v>11</v>
      </c>
      <c r="B13" s="137"/>
      <c r="C13" s="137"/>
      <c r="D13" s="138"/>
      <c r="E13" s="18">
        <v>-1415.1</v>
      </c>
      <c r="F13" s="18">
        <v>-865.52</v>
      </c>
      <c r="G13" s="18">
        <v>17322.12</v>
      </c>
    </row>
    <row r="14" spans="1:9" ht="15.75" x14ac:dyDescent="0.25">
      <c r="A14" s="136" t="s">
        <v>12</v>
      </c>
      <c r="B14" s="137"/>
      <c r="C14" s="137"/>
      <c r="D14" s="138"/>
      <c r="E14" s="18">
        <v>-2805.25</v>
      </c>
      <c r="F14" s="18">
        <v>-1953.68</v>
      </c>
      <c r="G14" s="18">
        <v>31292.92</v>
      </c>
    </row>
    <row r="15" spans="1:9" ht="15.75" x14ac:dyDescent="0.25">
      <c r="A15" s="129" t="s">
        <v>13</v>
      </c>
      <c r="B15" s="129"/>
      <c r="C15" s="129"/>
      <c r="D15" s="129"/>
      <c r="E15" s="18">
        <v>-9446.65</v>
      </c>
      <c r="F15" s="18">
        <v>-1865.56</v>
      </c>
      <c r="G15" s="18">
        <v>57218.12</v>
      </c>
    </row>
    <row r="16" spans="1:9" ht="15.75" x14ac:dyDescent="0.25">
      <c r="A16" s="136" t="s">
        <v>82</v>
      </c>
      <c r="B16" s="137"/>
      <c r="C16" s="137"/>
      <c r="D16" s="138"/>
      <c r="E16" s="18">
        <v>0</v>
      </c>
      <c r="F16" s="18">
        <v>0</v>
      </c>
      <c r="G16" s="18">
        <v>1112.08</v>
      </c>
    </row>
    <row r="17" spans="1:10" ht="63.75" customHeight="1" x14ac:dyDescent="0.25">
      <c r="A17" s="139" t="s">
        <v>83</v>
      </c>
      <c r="B17" s="140"/>
      <c r="C17" s="140"/>
      <c r="D17" s="141"/>
      <c r="E17" s="18">
        <v>841506.04</v>
      </c>
      <c r="F17" s="18">
        <v>805531.45</v>
      </c>
      <c r="G17" s="18">
        <v>281864.05</v>
      </c>
    </row>
    <row r="18" spans="1:10" ht="15.75" hidden="1" x14ac:dyDescent="0.25">
      <c r="A18" s="129" t="s">
        <v>84</v>
      </c>
      <c r="B18" s="129"/>
      <c r="C18" s="129"/>
      <c r="D18" s="129"/>
      <c r="E18" s="18"/>
      <c r="F18" s="18"/>
      <c r="G18" s="18"/>
      <c r="J18" s="19"/>
    </row>
    <row r="19" spans="1:10" ht="15.75" hidden="1" x14ac:dyDescent="0.25">
      <c r="A19" s="129" t="s">
        <v>85</v>
      </c>
      <c r="B19" s="129"/>
      <c r="C19" s="129"/>
      <c r="D19" s="129"/>
      <c r="E19" s="18"/>
      <c r="F19" s="18"/>
      <c r="G19" s="18"/>
    </row>
    <row r="20" spans="1:10" ht="15.75" hidden="1" x14ac:dyDescent="0.25">
      <c r="A20" s="129" t="s">
        <v>86</v>
      </c>
      <c r="B20" s="129"/>
      <c r="C20" s="129"/>
      <c r="D20" s="129"/>
      <c r="E20" s="18"/>
      <c r="F20" s="18"/>
      <c r="G20" s="18"/>
    </row>
    <row r="21" spans="1:10" ht="32.25" customHeight="1" x14ac:dyDescent="0.25">
      <c r="A21" s="130" t="s">
        <v>87</v>
      </c>
      <c r="B21" s="131"/>
      <c r="C21" s="131"/>
      <c r="D21" s="132"/>
      <c r="E21" s="58">
        <f>E22+E23+E24+E25</f>
        <v>37718.25</v>
      </c>
      <c r="F21" s="58">
        <f t="shared" ref="F21:G21" si="0">F22+F23+F24+F25</f>
        <v>35040.990000000005</v>
      </c>
      <c r="G21" s="58">
        <f t="shared" si="0"/>
        <v>9832.41</v>
      </c>
    </row>
    <row r="22" spans="1:10" ht="15.75" x14ac:dyDescent="0.25">
      <c r="A22" s="136" t="s">
        <v>55</v>
      </c>
      <c r="B22" s="137"/>
      <c r="C22" s="137"/>
      <c r="D22" s="138"/>
      <c r="E22" s="18">
        <v>632.09</v>
      </c>
      <c r="F22" s="18">
        <v>591.25</v>
      </c>
      <c r="G22" s="18">
        <v>225.5</v>
      </c>
    </row>
    <row r="23" spans="1:10" ht="15.75" x14ac:dyDescent="0.25">
      <c r="A23" s="136" t="s">
        <v>56</v>
      </c>
      <c r="B23" s="137"/>
      <c r="C23" s="137"/>
      <c r="D23" s="138"/>
      <c r="E23" s="18"/>
      <c r="F23" s="18"/>
      <c r="G23" s="18"/>
    </row>
    <row r="24" spans="1:10" ht="15.75" x14ac:dyDescent="0.25">
      <c r="A24" s="136" t="s">
        <v>57</v>
      </c>
      <c r="B24" s="137"/>
      <c r="C24" s="137"/>
      <c r="D24" s="138"/>
      <c r="E24" s="18">
        <v>36944.61</v>
      </c>
      <c r="F24" s="18">
        <v>34449.050000000003</v>
      </c>
      <c r="G24" s="18">
        <v>9466.0499999999993</v>
      </c>
    </row>
    <row r="25" spans="1:10" ht="15.75" x14ac:dyDescent="0.25">
      <c r="A25" s="136" t="s">
        <v>88</v>
      </c>
      <c r="B25" s="137"/>
      <c r="C25" s="137"/>
      <c r="D25" s="138"/>
      <c r="E25" s="18">
        <v>141.55000000000001</v>
      </c>
      <c r="F25" s="18">
        <v>0.69</v>
      </c>
      <c r="G25" s="18">
        <v>140.86000000000001</v>
      </c>
    </row>
    <row r="26" spans="1:10" ht="15.75" hidden="1" x14ac:dyDescent="0.25">
      <c r="A26" s="142" t="s">
        <v>14</v>
      </c>
      <c r="B26" s="142"/>
      <c r="C26" s="142"/>
      <c r="D26" s="142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9" t="s">
        <v>15</v>
      </c>
      <c r="B27" s="129"/>
      <c r="C27" s="129"/>
      <c r="D27" s="129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7" t="s">
        <v>89</v>
      </c>
      <c r="B30" s="87"/>
      <c r="C30" s="87"/>
      <c r="D30" s="87"/>
      <c r="E30" s="87"/>
      <c r="F30" s="39">
        <f>'Р-Крестьянская 5(2021)'!F59</f>
        <v>2178638.2429726846</v>
      </c>
      <c r="G30" s="60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5999.3176019073708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5">
        <f>'[6]УК ВР декабрь нар'!W156+'[6]УК ВР декабрь нар'!EX156</f>
        <v>518.90343986927519</v>
      </c>
      <c r="G33" s="1"/>
      <c r="H33" s="1"/>
      <c r="L33" s="40"/>
    </row>
    <row r="34" spans="1:12" ht="15.75" hidden="1" x14ac:dyDescent="0.25">
      <c r="A34" s="94" t="s">
        <v>31</v>
      </c>
      <c r="B34" s="95"/>
      <c r="C34" s="95"/>
      <c r="D34" s="95"/>
      <c r="E34" s="96"/>
      <c r="F34" s="25">
        <f>'[6]УК ВР декабрь нар'!X156+'[6]УК ВР декабрь нар'!EY156</f>
        <v>126.81742147973053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5">
        <f>'[6]УК ВР декабрь нар'!Y156+'[6]УК ВР декабрь нар'!EZ156+'[6]УК ВР декабрь нар'!FB156+'[6]УК ВР декабрь нар'!AW156</f>
        <v>2667.1438000000003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5">
        <f>'[6]УК ВР декабрь нар'!AV156+'[6]УК ВР декабрь нар'!FQ156</f>
        <v>2211.0000000013329</v>
      </c>
      <c r="G36" s="1"/>
      <c r="H36" s="1"/>
    </row>
    <row r="37" spans="1:12" ht="15.75" hidden="1" x14ac:dyDescent="0.25">
      <c r="A37" s="100" t="s">
        <v>61</v>
      </c>
      <c r="B37" s="101"/>
      <c r="C37" s="101"/>
      <c r="D37" s="101"/>
      <c r="E37" s="102"/>
      <c r="F37" s="25">
        <f>'[6]УК ВР декабрь нар'!AY156+'[6]УК ВР декабрь нар'!FR156</f>
        <v>475.45294055703221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SUM(F40:F44)+141651.35</f>
        <v>313754.10077849467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75" hidden="1" x14ac:dyDescent="0.25">
      <c r="A40" s="99" t="s">
        <v>16</v>
      </c>
      <c r="B40" s="99"/>
      <c r="C40" s="99"/>
      <c r="D40" s="99"/>
      <c r="E40" s="99"/>
      <c r="F40" s="25">
        <f>'[6]УК ВР декабрь нар'!CQ156+'[6]УК ВР декабрь нар'!DX156</f>
        <v>91196.97401940827</v>
      </c>
      <c r="G40" s="1"/>
      <c r="H40" s="1"/>
      <c r="L40" s="40"/>
    </row>
    <row r="41" spans="1:12" ht="15.75" hidden="1" x14ac:dyDescent="0.25">
      <c r="A41" s="99" t="s">
        <v>31</v>
      </c>
      <c r="B41" s="99"/>
      <c r="C41" s="99"/>
      <c r="D41" s="99"/>
      <c r="E41" s="99"/>
      <c r="F41" s="25">
        <f>'[6]УК ВР декабрь нар'!CR156+'[6]УК ВР декабрь нар'!DY156</f>
        <v>21418.418956394824</v>
      </c>
      <c r="G41" s="1"/>
      <c r="H41" s="1"/>
    </row>
    <row r="42" spans="1:12" ht="15.75" hidden="1" x14ac:dyDescent="0.25">
      <c r="A42" s="99" t="s">
        <v>18</v>
      </c>
      <c r="B42" s="99"/>
      <c r="C42" s="99"/>
      <c r="D42" s="99"/>
      <c r="E42" s="99"/>
      <c r="F42" s="25">
        <f>'[6]УК ВР декабрь нар'!DZ156+'[6]УК ВР декабрь нар'!CS156</f>
        <v>15880.34633834445</v>
      </c>
      <c r="G42" s="1"/>
      <c r="H42" s="1"/>
    </row>
    <row r="43" spans="1:12" ht="15.75" hidden="1" x14ac:dyDescent="0.25">
      <c r="A43" s="99" t="s">
        <v>19</v>
      </c>
      <c r="B43" s="99"/>
      <c r="C43" s="99"/>
      <c r="D43" s="99"/>
      <c r="E43" s="99"/>
      <c r="F43" s="25">
        <f>'[6]УК ВР декабрь нар'!DE156+'[6]УК ВР декабрь нар'!ET156</f>
        <v>0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5">
        <f>'[6]УК ВР декабрь нар'!DI156+'[6]УК ВР декабрь нар'!EU156</f>
        <v>43607.011464347124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6">
        <f>SUM(F46:F54)</f>
        <v>316968.43099999998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5">
        <f>'[6]УК ВР декабрь нар'!GH156</f>
        <v>316819.49</v>
      </c>
      <c r="G46" s="1"/>
      <c r="H46" s="1"/>
      <c r="L46" s="40"/>
    </row>
    <row r="47" spans="1:12" ht="15.75" hidden="1" x14ac:dyDescent="0.25">
      <c r="A47" s="94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5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5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5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5">
        <f>'[6]УК ВР декабрь нар'!GK156+'[6]УК ВР декабрь нар'!GL156+'[6]УК ВР декабрь нар'!GN156+'[6]УК ВР декабрь нар'!GO156+'[6]УК ВР декабрь нар'!GP156+'[6]УК ВР декабрь нар'!GQ156+'[6]УК ВР декабрь нар'!GR156+'[6]УК ВР декабрь нар'!GS156+'[6]УК ВР декабрь нар'!GT156+'[6]УК ВР декабрь нар'!GU156+'[6]УК ВР декабрь нар'!GV156</f>
        <v>148.94099999999997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5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2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6">
        <f>F31+F38+F45+F55</f>
        <v>636721.84938040201</v>
      </c>
      <c r="H56" s="1"/>
      <c r="K56" s="19"/>
    </row>
    <row r="57" spans="1:15" ht="15.75" x14ac:dyDescent="0.25">
      <c r="A57" s="31" t="s">
        <v>66</v>
      </c>
      <c r="B57" s="45"/>
      <c r="C57" s="45"/>
      <c r="D57" s="45"/>
      <c r="E57" s="45"/>
      <c r="F57" s="26">
        <f>F58+F59+F60</f>
        <v>85471.510000000009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5">
        <v>18294.27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5">
        <v>67177.240000000005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5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6">
        <f>F56+F57</f>
        <v>722193.35938040202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841506.04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805531.45</v>
      </c>
      <c r="G63" s="1"/>
      <c r="H63" s="28"/>
    </row>
    <row r="64" spans="1:15" ht="15.75" x14ac:dyDescent="0.25">
      <c r="A64" s="111" t="s">
        <v>90</v>
      </c>
      <c r="B64" s="111"/>
      <c r="C64" s="111"/>
      <c r="D64" s="111"/>
      <c r="E64" s="111"/>
      <c r="F64" s="26">
        <f>F30+F62-F61</f>
        <v>2297950.9235922825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3" t="s">
        <v>91</v>
      </c>
      <c r="B68" s="143"/>
      <c r="C68" s="143"/>
      <c r="D68" s="143"/>
      <c r="E68" s="143"/>
      <c r="F68" s="53">
        <f>F64-G17</f>
        <v>2016086.8735922824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" zoomScale="90" zoomScaleNormal="90" workbookViewId="0">
      <selection activeCell="L21" sqref="L21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140625" style="19" bestFit="1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6" t="s">
        <v>92</v>
      </c>
      <c r="B1" s="126"/>
      <c r="C1" s="126"/>
      <c r="D1" s="126"/>
      <c r="E1" s="126"/>
      <c r="F1" s="126"/>
      <c r="G1" s="68"/>
      <c r="I1" s="46"/>
    </row>
    <row r="2" spans="1:9" ht="22.5" customHeight="1" x14ac:dyDescent="0.2">
      <c r="A2" s="126" t="str">
        <f>'Р-Крестьянская 5(2022)'!A2:G2</f>
        <v>перед собственниками дома по адресу: ул. Р-Крестьянская 5</v>
      </c>
      <c r="B2" s="68"/>
      <c r="C2" s="68"/>
      <c r="D2" s="68"/>
      <c r="E2" s="68"/>
      <c r="F2" s="68"/>
      <c r="G2" s="68"/>
      <c r="I2" s="46"/>
    </row>
    <row r="3" spans="1:9" hidden="1" x14ac:dyDescent="0.2">
      <c r="A3" s="127" t="s">
        <v>0</v>
      </c>
      <c r="B3" s="128"/>
      <c r="C3" s="128"/>
      <c r="D3" s="128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27" t="s">
        <v>2</v>
      </c>
      <c r="B4" s="128"/>
      <c r="C4" s="128"/>
      <c r="D4" s="128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27" t="s">
        <v>3</v>
      </c>
      <c r="B5" s="128"/>
      <c r="C5" s="128"/>
      <c r="D5" s="128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62"/>
      <c r="B6" s="63"/>
      <c r="C6" s="63"/>
      <c r="D6" s="63"/>
      <c r="E6" s="50" t="s">
        <v>50</v>
      </c>
      <c r="F6" s="47"/>
      <c r="G6" s="47"/>
      <c r="I6" s="46"/>
    </row>
    <row r="7" spans="1:9" ht="10.9" customHeight="1" x14ac:dyDescent="0.25">
      <c r="A7" s="8"/>
      <c r="B7" s="51"/>
      <c r="C7" s="10"/>
      <c r="D7" s="11"/>
      <c r="E7" s="52"/>
      <c r="F7" s="53"/>
      <c r="G7" s="43"/>
      <c r="H7" s="43"/>
      <c r="I7" s="46"/>
    </row>
    <row r="8" spans="1:9" ht="8.4499999999999993" customHeight="1" x14ac:dyDescent="0.25">
      <c r="A8" s="8"/>
      <c r="B8" s="9"/>
      <c r="C8" s="10"/>
      <c r="D8" s="11"/>
      <c r="E8" s="54"/>
      <c r="F8" s="53"/>
      <c r="G8" s="43"/>
    </row>
    <row r="9" spans="1:9" ht="38.25" x14ac:dyDescent="0.2">
      <c r="A9" s="123" t="s">
        <v>5</v>
      </c>
      <c r="B9" s="124"/>
      <c r="C9" s="124"/>
      <c r="D9" s="125"/>
      <c r="E9" s="55" t="s">
        <v>6</v>
      </c>
      <c r="F9" s="55" t="s">
        <v>7</v>
      </c>
      <c r="G9" s="56" t="s">
        <v>81</v>
      </c>
    </row>
    <row r="10" spans="1:9" ht="15.75" x14ac:dyDescent="0.25">
      <c r="A10" s="133" t="s">
        <v>8</v>
      </c>
      <c r="B10" s="134"/>
      <c r="C10" s="134"/>
      <c r="D10" s="135"/>
      <c r="E10" s="57">
        <f>SUM(E11:E16)</f>
        <v>0</v>
      </c>
      <c r="F10" s="57">
        <f>SUM(F11:F16)</f>
        <v>6949.66</v>
      </c>
      <c r="G10" s="57">
        <f>SUM(G11:G16)</f>
        <v>198528.91</v>
      </c>
    </row>
    <row r="11" spans="1:9" ht="15.75" x14ac:dyDescent="0.25">
      <c r="A11" s="136" t="s">
        <v>9</v>
      </c>
      <c r="B11" s="137"/>
      <c r="C11" s="137"/>
      <c r="D11" s="138"/>
      <c r="E11" s="18">
        <v>0</v>
      </c>
      <c r="F11" s="18">
        <v>2301.58</v>
      </c>
      <c r="G11" s="18">
        <v>96231.75</v>
      </c>
    </row>
    <row r="12" spans="1:9" ht="15.75" x14ac:dyDescent="0.25">
      <c r="A12" s="136" t="s">
        <v>10</v>
      </c>
      <c r="B12" s="137"/>
      <c r="C12" s="137"/>
      <c r="D12" s="138"/>
      <c r="E12" s="18">
        <v>0</v>
      </c>
      <c r="F12" s="18">
        <v>0</v>
      </c>
      <c r="G12" s="18">
        <v>0</v>
      </c>
    </row>
    <row r="13" spans="1:9" ht="15.75" x14ac:dyDescent="0.25">
      <c r="A13" s="136" t="s">
        <v>11</v>
      </c>
      <c r="B13" s="137"/>
      <c r="C13" s="137"/>
      <c r="D13" s="138"/>
      <c r="E13" s="18">
        <v>0</v>
      </c>
      <c r="F13" s="18">
        <v>2507.0100000000002</v>
      </c>
      <c r="G13" s="18">
        <v>14815.11</v>
      </c>
    </row>
    <row r="14" spans="1:9" ht="15.75" x14ac:dyDescent="0.25">
      <c r="A14" s="136" t="s">
        <v>12</v>
      </c>
      <c r="B14" s="137"/>
      <c r="C14" s="137"/>
      <c r="D14" s="138"/>
      <c r="E14" s="18">
        <v>0</v>
      </c>
      <c r="F14" s="18">
        <v>3596.84</v>
      </c>
      <c r="G14" s="18">
        <v>27696.080000000002</v>
      </c>
    </row>
    <row r="15" spans="1:9" ht="15.75" x14ac:dyDescent="0.25">
      <c r="A15" s="129" t="s">
        <v>93</v>
      </c>
      <c r="B15" s="129"/>
      <c r="C15" s="129"/>
      <c r="D15" s="129"/>
      <c r="E15" s="18">
        <v>0</v>
      </c>
      <c r="F15" s="18">
        <v>-1455.77</v>
      </c>
      <c r="G15" s="18">
        <v>58673.89</v>
      </c>
    </row>
    <row r="16" spans="1:9" ht="15.75" x14ac:dyDescent="0.25">
      <c r="A16" s="136" t="s">
        <v>82</v>
      </c>
      <c r="B16" s="137"/>
      <c r="C16" s="137"/>
      <c r="D16" s="138"/>
      <c r="E16" s="18">
        <v>0</v>
      </c>
      <c r="F16" s="18">
        <v>0</v>
      </c>
      <c r="G16" s="18">
        <v>1112.08</v>
      </c>
    </row>
    <row r="17" spans="1:10" ht="63.75" customHeight="1" x14ac:dyDescent="0.25">
      <c r="A17" s="139" t="s">
        <v>83</v>
      </c>
      <c r="B17" s="140"/>
      <c r="C17" s="140"/>
      <c r="D17" s="141"/>
      <c r="E17" s="18">
        <v>1128770.3600000001</v>
      </c>
      <c r="F17" s="18">
        <v>1119736.6000000001</v>
      </c>
      <c r="G17" s="18">
        <v>289177.5</v>
      </c>
    </row>
    <row r="18" spans="1:10" ht="15.75" hidden="1" x14ac:dyDescent="0.25">
      <c r="A18" s="129" t="s">
        <v>84</v>
      </c>
      <c r="B18" s="129"/>
      <c r="C18" s="129"/>
      <c r="D18" s="129"/>
      <c r="E18" s="18"/>
      <c r="F18" s="18"/>
      <c r="G18" s="18"/>
      <c r="J18" s="19"/>
    </row>
    <row r="19" spans="1:10" ht="15.75" hidden="1" x14ac:dyDescent="0.25">
      <c r="A19" s="129" t="s">
        <v>85</v>
      </c>
      <c r="B19" s="129"/>
      <c r="C19" s="129"/>
      <c r="D19" s="129"/>
      <c r="E19" s="18"/>
      <c r="F19" s="18"/>
      <c r="G19" s="18"/>
    </row>
    <row r="20" spans="1:10" ht="15.75" hidden="1" x14ac:dyDescent="0.25">
      <c r="A20" s="129" t="s">
        <v>86</v>
      </c>
      <c r="B20" s="129"/>
      <c r="C20" s="129"/>
      <c r="D20" s="129"/>
      <c r="E20" s="18"/>
      <c r="F20" s="18"/>
      <c r="G20" s="18"/>
    </row>
    <row r="21" spans="1:10" ht="32.25" customHeight="1" x14ac:dyDescent="0.25">
      <c r="A21" s="130" t="s">
        <v>87</v>
      </c>
      <c r="B21" s="131"/>
      <c r="C21" s="131"/>
      <c r="D21" s="132"/>
      <c r="E21" s="58">
        <f>SUM(E22:E25)</f>
        <v>40702.970000000008</v>
      </c>
      <c r="F21" s="58">
        <f>SUM(F22:F25)</f>
        <v>41601.159999999996</v>
      </c>
      <c r="G21" s="58">
        <f>SUM(G22:G25)</f>
        <v>8934.2199999999993</v>
      </c>
    </row>
    <row r="22" spans="1:10" ht="15.75" x14ac:dyDescent="0.25">
      <c r="A22" s="136" t="s">
        <v>94</v>
      </c>
      <c r="B22" s="137"/>
      <c r="C22" s="137"/>
      <c r="D22" s="138"/>
      <c r="E22" s="18">
        <v>-154.52000000000001</v>
      </c>
      <c r="F22" s="18">
        <v>-58.62</v>
      </c>
      <c r="G22" s="18">
        <v>129.6</v>
      </c>
    </row>
    <row r="23" spans="1:10" ht="15.75" x14ac:dyDescent="0.25">
      <c r="A23" s="136" t="s">
        <v>95</v>
      </c>
      <c r="B23" s="137"/>
      <c r="C23" s="137"/>
      <c r="D23" s="138"/>
      <c r="E23" s="18">
        <v>0</v>
      </c>
      <c r="F23" s="18">
        <v>0</v>
      </c>
      <c r="G23" s="18">
        <v>0</v>
      </c>
    </row>
    <row r="24" spans="1:10" ht="15.75" x14ac:dyDescent="0.25">
      <c r="A24" s="136" t="s">
        <v>57</v>
      </c>
      <c r="B24" s="137"/>
      <c r="C24" s="137"/>
      <c r="D24" s="138"/>
      <c r="E24" s="18">
        <v>40877.760000000002</v>
      </c>
      <c r="F24" s="18">
        <v>41544.400000000001</v>
      </c>
      <c r="G24" s="18">
        <v>8799.41</v>
      </c>
    </row>
    <row r="25" spans="1:10" ht="15.75" x14ac:dyDescent="0.25">
      <c r="A25" s="136" t="s">
        <v>88</v>
      </c>
      <c r="B25" s="137"/>
      <c r="C25" s="137"/>
      <c r="D25" s="138"/>
      <c r="E25" s="18">
        <v>-20.27</v>
      </c>
      <c r="F25" s="18">
        <v>115.38</v>
      </c>
      <c r="G25" s="18">
        <v>5.21</v>
      </c>
    </row>
    <row r="26" spans="1:10" ht="15.75" hidden="1" x14ac:dyDescent="0.25">
      <c r="A26" s="142" t="s">
        <v>14</v>
      </c>
      <c r="B26" s="142"/>
      <c r="C26" s="142"/>
      <c r="D26" s="142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9" t="s">
        <v>15</v>
      </c>
      <c r="B27" s="129"/>
      <c r="C27" s="129"/>
      <c r="D27" s="129"/>
      <c r="E27" s="18"/>
      <c r="F27" s="18"/>
      <c r="G27" s="18"/>
      <c r="J27" s="19"/>
    </row>
    <row r="28" spans="1:10" ht="8.4499999999999993" customHeight="1" x14ac:dyDescent="0.25">
      <c r="A28" s="59"/>
      <c r="B28" s="59"/>
      <c r="C28" s="59"/>
      <c r="D28" s="59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7" t="s">
        <v>96</v>
      </c>
      <c r="B30" s="87"/>
      <c r="C30" s="87"/>
      <c r="D30" s="87"/>
      <c r="E30" s="87"/>
      <c r="F30" s="39">
        <f>'Р-Крестьянская 5(2022)'!F64</f>
        <v>2297950.9235922825</v>
      </c>
      <c r="G30" s="60"/>
    </row>
    <row r="31" spans="1:10" x14ac:dyDescent="0.2">
      <c r="A31" s="88" t="s">
        <v>72</v>
      </c>
      <c r="B31" s="89"/>
      <c r="C31" s="89"/>
      <c r="D31" s="89"/>
      <c r="E31" s="90"/>
      <c r="F31" s="97">
        <f>SUM(F33:F37)</f>
        <v>43995.193323016378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98"/>
      <c r="G32" s="1"/>
      <c r="H32" s="1"/>
    </row>
    <row r="33" spans="1:12" ht="15.75" hidden="1" x14ac:dyDescent="0.25">
      <c r="A33" s="94" t="s">
        <v>16</v>
      </c>
      <c r="B33" s="95"/>
      <c r="C33" s="95"/>
      <c r="D33" s="95"/>
      <c r="E33" s="96"/>
      <c r="F33" s="25">
        <f>'[7]УК ВР декабрь нар'!W156+'[7]УК ВР декабрь нар'!FE156</f>
        <v>565.58715183949187</v>
      </c>
      <c r="G33" s="1"/>
      <c r="H33" s="1"/>
      <c r="L33" s="44"/>
    </row>
    <row r="34" spans="1:12" ht="15.75" hidden="1" x14ac:dyDescent="0.25">
      <c r="A34" s="94" t="s">
        <v>31</v>
      </c>
      <c r="B34" s="95"/>
      <c r="C34" s="95"/>
      <c r="D34" s="95"/>
      <c r="E34" s="96"/>
      <c r="F34" s="25">
        <f>'[7]УК ВР декабрь нар'!FF156+'[7]УК ВР декабрь нар'!X156</f>
        <v>139.05597364167002</v>
      </c>
      <c r="G34" s="1"/>
      <c r="H34" s="1"/>
    </row>
    <row r="35" spans="1:12" ht="15.75" hidden="1" x14ac:dyDescent="0.25">
      <c r="A35" s="94" t="s">
        <v>18</v>
      </c>
      <c r="B35" s="95"/>
      <c r="C35" s="95"/>
      <c r="D35" s="95"/>
      <c r="E35" s="96"/>
      <c r="F35" s="25">
        <f>'[7]УК ВР декабрь нар'!Y156+'[7]УК ВР декабрь нар'!FH156+'[7]УК ВР декабрь нар'!AW156</f>
        <v>1975.9622999999992</v>
      </c>
      <c r="G35" s="1"/>
      <c r="H35" s="1"/>
    </row>
    <row r="36" spans="1:12" ht="15.75" hidden="1" x14ac:dyDescent="0.25">
      <c r="A36" s="94" t="s">
        <v>19</v>
      </c>
      <c r="B36" s="95"/>
      <c r="C36" s="95"/>
      <c r="D36" s="95"/>
      <c r="E36" s="96"/>
      <c r="F36" s="25">
        <f>'[7]УК ВР декабрь нар'!AV156+'[7]УК ВР декабрь нар'!FX156</f>
        <v>40687.103400005981</v>
      </c>
      <c r="G36" s="1"/>
      <c r="H36" s="1"/>
    </row>
    <row r="37" spans="1:12" ht="26.45" hidden="1" customHeight="1" x14ac:dyDescent="0.25">
      <c r="A37" s="100" t="s">
        <v>61</v>
      </c>
      <c r="B37" s="101"/>
      <c r="C37" s="101"/>
      <c r="D37" s="101"/>
      <c r="E37" s="102"/>
      <c r="F37" s="25">
        <f>'[7]УК ВР декабрь нар'!FY156+'[7]УК ВР декабрь нар'!AX156</f>
        <v>627.48449752923307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97">
        <f>SUM(F40:F44)+188223.98</f>
        <v>360753.85207530134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98"/>
      <c r="G39" s="1"/>
      <c r="H39" s="1"/>
    </row>
    <row r="40" spans="1:12" ht="15.6" hidden="1" customHeight="1" x14ac:dyDescent="0.25">
      <c r="A40" s="99" t="s">
        <v>97</v>
      </c>
      <c r="B40" s="99"/>
      <c r="C40" s="99"/>
      <c r="D40" s="99"/>
      <c r="E40" s="99"/>
      <c r="F40" s="25">
        <f>'[7]УК ВР март нар'!CQ156+'[7]УК ВР декабрь нар'!CT156+'[7]УК ВР декабрь нар'!ED156+'[7]УК ВР декабрь нар'!EE156</f>
        <v>150146.17408614841</v>
      </c>
      <c r="G40" s="1"/>
      <c r="H40" s="1"/>
      <c r="L40" s="40"/>
    </row>
    <row r="41" spans="1:12" ht="15.6" hidden="1" customHeight="1" x14ac:dyDescent="0.25">
      <c r="A41" s="99" t="s">
        <v>31</v>
      </c>
      <c r="B41" s="99"/>
      <c r="C41" s="99"/>
      <c r="D41" s="99"/>
      <c r="E41" s="99"/>
      <c r="F41" s="25">
        <f>'[7]УК ВР март нар'!CR156+'[7]УК ВР декабрь нар'!EF156</f>
        <v>1896.2555793629083</v>
      </c>
      <c r="G41" s="1"/>
      <c r="H41" s="1"/>
    </row>
    <row r="42" spans="1:12" ht="15.6" hidden="1" customHeight="1" x14ac:dyDescent="0.25">
      <c r="A42" s="99" t="s">
        <v>18</v>
      </c>
      <c r="B42" s="99"/>
      <c r="C42" s="99"/>
      <c r="D42" s="99"/>
      <c r="E42" s="99"/>
      <c r="F42" s="25">
        <f>'[7]УК ВР март нар'!CS156+'[7]УК ВР декабрь нар'!EG156</f>
        <v>11836.247229785509</v>
      </c>
      <c r="G42" s="1"/>
      <c r="H42" s="1"/>
    </row>
    <row r="43" spans="1:12" ht="15.6" hidden="1" customHeight="1" x14ac:dyDescent="0.25">
      <c r="A43" s="99" t="s">
        <v>19</v>
      </c>
      <c r="B43" s="99"/>
      <c r="C43" s="99"/>
      <c r="D43" s="99"/>
      <c r="E43" s="99"/>
      <c r="F43" s="25">
        <f>'[7]УК ВР декабрь нар'!FA156</f>
        <v>3376.7999999999997</v>
      </c>
      <c r="G43" s="1"/>
      <c r="H43" s="1"/>
    </row>
    <row r="44" spans="1:12" ht="51" hidden="1" customHeight="1" x14ac:dyDescent="0.25">
      <c r="A44" s="100" t="s">
        <v>63</v>
      </c>
      <c r="B44" s="103"/>
      <c r="C44" s="103"/>
      <c r="D44" s="103"/>
      <c r="E44" s="104"/>
      <c r="F44" s="25">
        <f>'[7]УК ВР март нар'!DI156+'[7]УК ВР декабрь нар'!FB156</f>
        <v>5274.3951800044924</v>
      </c>
      <c r="G44" s="1"/>
      <c r="H44" s="1"/>
    </row>
    <row r="45" spans="1:12" ht="63.6" customHeight="1" x14ac:dyDescent="0.25">
      <c r="A45" s="105" t="s">
        <v>74</v>
      </c>
      <c r="B45" s="106"/>
      <c r="C45" s="106"/>
      <c r="D45" s="106"/>
      <c r="E45" s="107"/>
      <c r="F45" s="26">
        <f>SUM(F46:F54)</f>
        <v>373825.71199999994</v>
      </c>
      <c r="G45" s="1"/>
      <c r="H45" s="1"/>
    </row>
    <row r="46" spans="1:12" ht="15.75" hidden="1" x14ac:dyDescent="0.25">
      <c r="A46" s="108" t="s">
        <v>20</v>
      </c>
      <c r="B46" s="109"/>
      <c r="C46" s="109"/>
      <c r="D46" s="109"/>
      <c r="E46" s="110"/>
      <c r="F46" s="25">
        <f>'[7]УК ВР декабрь нар'!GO156+'[7]УК ВР декабрь нар'!GP156</f>
        <v>373580.08999999997</v>
      </c>
      <c r="G46" s="1"/>
      <c r="H46" s="1"/>
      <c r="L46" s="40"/>
    </row>
    <row r="47" spans="1:12" ht="15.75" hidden="1" x14ac:dyDescent="0.25">
      <c r="A47" s="94" t="s">
        <v>31</v>
      </c>
      <c r="B47" s="95"/>
      <c r="C47" s="95"/>
      <c r="D47" s="95"/>
      <c r="E47" s="95"/>
      <c r="F47" s="25"/>
      <c r="G47" s="1"/>
      <c r="H47" s="1"/>
    </row>
    <row r="48" spans="1:12" ht="15.75" hidden="1" x14ac:dyDescent="0.25">
      <c r="A48" s="99" t="s">
        <v>21</v>
      </c>
      <c r="B48" s="99"/>
      <c r="C48" s="99"/>
      <c r="D48" s="99"/>
      <c r="E48" s="94"/>
      <c r="F48" s="25"/>
      <c r="G48" s="1"/>
      <c r="H48" s="1"/>
    </row>
    <row r="49" spans="1:15" ht="15.75" hidden="1" x14ac:dyDescent="0.25">
      <c r="A49" s="94" t="s">
        <v>17</v>
      </c>
      <c r="B49" s="95"/>
      <c r="C49" s="95"/>
      <c r="D49" s="95"/>
      <c r="E49" s="95"/>
      <c r="F49" s="25"/>
      <c r="G49" s="1"/>
      <c r="H49" s="1"/>
    </row>
    <row r="50" spans="1:15" ht="15.75" hidden="1" x14ac:dyDescent="0.25">
      <c r="A50" s="99" t="s">
        <v>22</v>
      </c>
      <c r="B50" s="99"/>
      <c r="C50" s="99"/>
      <c r="D50" s="99"/>
      <c r="E50" s="94"/>
      <c r="F50" s="25"/>
      <c r="G50" s="1"/>
      <c r="H50" s="1"/>
    </row>
    <row r="51" spans="1:15" ht="15.75" hidden="1" x14ac:dyDescent="0.25">
      <c r="A51" s="94" t="s">
        <v>17</v>
      </c>
      <c r="B51" s="95"/>
      <c r="C51" s="95"/>
      <c r="D51" s="95"/>
      <c r="E51" s="95"/>
      <c r="F51" s="25"/>
      <c r="G51" s="1"/>
      <c r="H51" s="1"/>
    </row>
    <row r="52" spans="1:15" ht="15.75" hidden="1" x14ac:dyDescent="0.25">
      <c r="A52" s="99" t="s">
        <v>18</v>
      </c>
      <c r="B52" s="99"/>
      <c r="C52" s="99"/>
      <c r="D52" s="99"/>
      <c r="E52" s="94"/>
      <c r="F52" s="25"/>
      <c r="G52" s="1"/>
      <c r="H52" s="1"/>
    </row>
    <row r="53" spans="1:15" ht="15.75" hidden="1" x14ac:dyDescent="0.25">
      <c r="A53" s="94" t="s">
        <v>19</v>
      </c>
      <c r="B53" s="95"/>
      <c r="C53" s="95"/>
      <c r="D53" s="95"/>
      <c r="E53" s="95"/>
      <c r="F53" s="25">
        <f>'[7]УК ВР декабрь нар'!GR156+'[7]УК ВР декабрь нар'!GS156+'[7]УК ВР декабрь нар'!GT156+'[7]УК ВР декабрь нар'!GU156+'[7]УК ВР декабрь нар'!GV156+'[7]УК ВР декабрь нар'!GW156+'[7]УК ВР декабрь нар'!GX156+'[7]УК ВР декабрь нар'!GY156+'[7]УК ВР декабрь нар'!GZ156</f>
        <v>245.62199999999999</v>
      </c>
      <c r="G53" s="1"/>
      <c r="H53" s="1"/>
    </row>
    <row r="54" spans="1:15" ht="15.75" hidden="1" x14ac:dyDescent="0.25">
      <c r="A54" s="100" t="s">
        <v>64</v>
      </c>
      <c r="B54" s="103"/>
      <c r="C54" s="103"/>
      <c r="D54" s="103"/>
      <c r="E54" s="104"/>
      <c r="F54" s="25"/>
      <c r="G54" s="1"/>
      <c r="H54" s="1"/>
    </row>
    <row r="55" spans="1:15" ht="15.6" hidden="1" customHeight="1" x14ac:dyDescent="0.25">
      <c r="A55" s="105" t="s">
        <v>37</v>
      </c>
      <c r="B55" s="95"/>
      <c r="C55" s="95"/>
      <c r="D55" s="95"/>
      <c r="E55" s="96"/>
      <c r="F55" s="32"/>
      <c r="G55" s="1"/>
      <c r="H55" s="1"/>
    </row>
    <row r="56" spans="1:15" ht="15.75" x14ac:dyDescent="0.25">
      <c r="A56" s="112" t="s">
        <v>75</v>
      </c>
      <c r="B56" s="113"/>
      <c r="C56" s="113"/>
      <c r="D56" s="113"/>
      <c r="E56" s="114"/>
      <c r="F56" s="26">
        <f>F31+F38+F45+F55</f>
        <v>778574.75739831768</v>
      </c>
      <c r="H56" s="1"/>
      <c r="K56" s="19"/>
    </row>
    <row r="57" spans="1:15" ht="15.75" x14ac:dyDescent="0.25">
      <c r="A57" s="31" t="s">
        <v>66</v>
      </c>
      <c r="B57" s="61"/>
      <c r="C57" s="61"/>
      <c r="D57" s="61"/>
      <c r="E57" s="61"/>
      <c r="F57" s="26">
        <f>F58+F59+F60</f>
        <v>92795.76</v>
      </c>
      <c r="G57" s="1"/>
      <c r="H57" s="1"/>
    </row>
    <row r="58" spans="1:15" ht="15.75" x14ac:dyDescent="0.25">
      <c r="A58" s="94" t="s">
        <v>23</v>
      </c>
      <c r="B58" s="95"/>
      <c r="C58" s="95"/>
      <c r="D58" s="95"/>
      <c r="E58" s="95"/>
      <c r="F58" s="25">
        <v>24608.83</v>
      </c>
      <c r="G58" s="1"/>
      <c r="H58" s="1"/>
    </row>
    <row r="59" spans="1:15" ht="15.75" x14ac:dyDescent="0.25">
      <c r="A59" s="94" t="s">
        <v>24</v>
      </c>
      <c r="B59" s="95"/>
      <c r="C59" s="95"/>
      <c r="D59" s="95"/>
      <c r="E59" s="95"/>
      <c r="F59" s="25">
        <v>68186.929999999993</v>
      </c>
      <c r="G59" s="1"/>
      <c r="H59" s="1"/>
    </row>
    <row r="60" spans="1:15" ht="18" hidden="1" customHeight="1" x14ac:dyDescent="0.25">
      <c r="A60" s="108" t="s">
        <v>25</v>
      </c>
      <c r="B60" s="109"/>
      <c r="C60" s="109"/>
      <c r="D60" s="109"/>
      <c r="E60" s="110"/>
      <c r="F60" s="25">
        <v>0</v>
      </c>
      <c r="G60" s="1"/>
      <c r="H60" s="1"/>
    </row>
    <row r="61" spans="1:15" ht="15.75" x14ac:dyDescent="0.25">
      <c r="A61" s="115" t="s">
        <v>67</v>
      </c>
      <c r="B61" s="115"/>
      <c r="C61" s="115"/>
      <c r="D61" s="115"/>
      <c r="E61" s="115"/>
      <c r="F61" s="26">
        <f>F56+F57</f>
        <v>871370.51739831769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1128770.3600000001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1119736.6000000001</v>
      </c>
      <c r="G63" s="1"/>
      <c r="H63" s="28"/>
    </row>
    <row r="64" spans="1:15" ht="15.75" x14ac:dyDescent="0.25">
      <c r="A64" s="111" t="s">
        <v>90</v>
      </c>
      <c r="B64" s="111"/>
      <c r="C64" s="111"/>
      <c r="D64" s="111"/>
      <c r="E64" s="111"/>
      <c r="F64" s="26">
        <f>F30+F62-F61</f>
        <v>2555350.766193965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3" t="s">
        <v>91</v>
      </c>
      <c r="B68" s="143"/>
      <c r="C68" s="143"/>
      <c r="D68" s="143"/>
      <c r="E68" s="143"/>
      <c r="F68" s="53">
        <f>F64-G17</f>
        <v>2266173.266193965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Р-Крестьянская 5</vt:lpstr>
      <vt:lpstr>Р-Крестьянская 5(2019)</vt:lpstr>
      <vt:lpstr>Р-Крестьянская 5(2020)</vt:lpstr>
      <vt:lpstr>Р-Крестьянская 5(2021)</vt:lpstr>
      <vt:lpstr>Р-Крестьянская 5(2022)</vt:lpstr>
      <vt:lpstr>Р-Крестьянская 5(2023)</vt:lpstr>
      <vt:lpstr>'Р-Крестьянская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2024-05-17T12:03:20Z</cp:lastPrinted>
  <dcterms:created xsi:type="dcterms:W3CDTF">2013-05-24T09:13:10Z</dcterms:created>
  <dcterms:modified xsi:type="dcterms:W3CDTF">2024-05-17T12:03:22Z</dcterms:modified>
</cp:coreProperties>
</file>